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1025" activeTab="5"/>
  </bookViews>
  <sheets>
    <sheet name="посещения, обращения" sheetId="2" r:id="rId1"/>
    <sheet name="реабилитация" sheetId="3" r:id="rId2"/>
    <sheet name="ШХНИЗ" sheetId="4" r:id="rId3"/>
    <sheet name="исслед" sheetId="5" r:id="rId4"/>
    <sheet name="ДН" sheetId="6" r:id="rId5"/>
    <sheet name="Лаб_исслед" sheetId="7" r:id="rId6"/>
  </sheets>
  <definedNames>
    <definedName name="_xlnm._FilterDatabase" localSheetId="4" hidden="1">ДН!$A$30:$AI$30</definedName>
    <definedName name="_xlnm._FilterDatabase" localSheetId="5" hidden="1">Лаб_исслед!$A$7:$F$115</definedName>
    <definedName name="_xlnm.Print_Area" localSheetId="4">ДН!$A$1:$D$185</definedName>
    <definedName name="_xlnm.Print_Area" localSheetId="3">исслед!$A$1:$C$33</definedName>
    <definedName name="_xlnm.Print_Area" localSheetId="0">'посещения, обращения'!$A$1:$E$59</definedName>
    <definedName name="_xlnm.Print_Area" localSheetId="1">реабилитация!$A$1:$E$28</definedName>
    <definedName name="_xlnm.Print_Area" localSheetId="2">ШХНИЗ!$A$1:$E$23</definedName>
  </definedNames>
  <calcPr calcId="125725"/>
</workbook>
</file>

<file path=xl/calcChain.xml><?xml version="1.0" encoding="utf-8"?>
<calcChain xmlns="http://schemas.openxmlformats.org/spreadsheetml/2006/main">
  <c r="A2" i="4"/>
  <c r="B47" i="2" l="1"/>
  <c r="C56"/>
  <c r="C55"/>
  <c r="C54"/>
  <c r="C53"/>
  <c r="C52"/>
  <c r="C51"/>
  <c r="C50"/>
  <c r="C48"/>
  <c r="C1" i="6" l="1"/>
  <c r="A2" i="3" l="1"/>
  <c r="A2" i="5" s="1"/>
  <c r="A2" i="6" s="1"/>
  <c r="C40" i="2"/>
  <c r="B46" l="1"/>
  <c r="B45"/>
  <c r="B44"/>
  <c r="B43"/>
  <c r="B42"/>
</calcChain>
</file>

<file path=xl/sharedStrings.xml><?xml version="1.0" encoding="utf-8"?>
<sst xmlns="http://schemas.openxmlformats.org/spreadsheetml/2006/main" count="701" uniqueCount="496">
  <si>
    <t>Профиль медицинской помощи</t>
  </si>
  <si>
    <t>взрослые</t>
  </si>
  <si>
    <t>дети</t>
  </si>
  <si>
    <t>Посещение по неотложной помощи</t>
  </si>
  <si>
    <t xml:space="preserve">Тарифы на медицинские услуги по амбулаторно-поликлинической помощи </t>
  </si>
  <si>
    <t>в части обращений по поводу заболевания</t>
  </si>
  <si>
    <t>в части посещений с иной целью</t>
  </si>
  <si>
    <t>Посещение к врачу-кардиологу с профилактической целью в составе выездной бригады автопоезда</t>
  </si>
  <si>
    <t>Посещение к врачу-офтальмологу с профилактической целью в составе выездной бригады автопоезда</t>
  </si>
  <si>
    <t>Посещение к врачу-гинекологу с профилактической целью в составе выездной бригады автопоезда</t>
  </si>
  <si>
    <t>Посещение к врачу-неврологу с профилактической целью в составе выездной бригады автопоезда</t>
  </si>
  <si>
    <t>Посещение к врачу-оториноларингологу с профилактической целью в составе выездной бригады автопоезда</t>
  </si>
  <si>
    <t>Посещение к врачу-эндокринологу с профилактической целью в составе выездной бригады автопоезда</t>
  </si>
  <si>
    <t>Приложение 2.7</t>
  </si>
  <si>
    <t>Комплексное посещение на проведение медицинской реабилитации, пациентов с заболеваниями центральной нервной системы 1 балл по ШРМ</t>
  </si>
  <si>
    <t>Комплексное посещение на проведение медицинской реабилитации, пациентов с заболеваниями центральной нервной системы 2 балла по ШРМ</t>
  </si>
  <si>
    <t>Комплексное посещение на проведение медицинской реабилитации, пациентов с заболеваниями центральной нервной системы 3 балла по ШРМ</t>
  </si>
  <si>
    <t>Комплексное посещение на проведение медицинской реабилитации, пациентов с  соматическими заболеваниями (кардиология) 2 балла по ШРМ</t>
  </si>
  <si>
    <t>Комплексное посещение на проведение медицинской реабилитации, пациентов с  соматическими заболеваниями (кардиология) 3 балла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</si>
  <si>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1 балл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</si>
  <si>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2 балла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</si>
  <si>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3 балла по ШРМ</t>
  </si>
  <si>
    <t>Комплексное посещение на проведение медицинской реабилитации, пациентов с соматическими заболеваниями  (НКИ- COVID-19) 1 балл по ШРМ</t>
  </si>
  <si>
    <t>Комплексное посещение на проведение медицинской реабилитации, пациентов с соматическими заболеваниями  (НКИ- COVID-19) 3 балла по ШРМ</t>
  </si>
  <si>
    <t>Комплексное посещение на проведение медицинской реабилитации, пациентов с заболеваниями  периферической нервной системы 1 балл по ШРМ</t>
  </si>
  <si>
    <t>Комплексное посещение на проведение медицинской реабилитации, пациентов с заболеваниями  периферической нервной системы 2 балл по ШРМ</t>
  </si>
  <si>
    <t>Комплексное посещение на проведение медицинской реабилитации, пациентов с заболеваниями  периферической нервной системы 3 балл по ШРМ</t>
  </si>
  <si>
    <t>Комплексное посещение на проведение медицинской реабилитации, пациентов с  соматическими заболеваниями (онкология) 2 балла по ШРМ</t>
  </si>
  <si>
    <t>Комплексное посещение на проведение медицинской реабилитации, пациентов с  соматическими заболеваниями (онкология) 3 балла по ШРМ</t>
  </si>
  <si>
    <t>Комплексное посещение на проведение медицинской реабилитации, пациентов с  соматическими заболеваниями  (другие заболевания) 1 балл по ШРМ</t>
  </si>
  <si>
    <t>Комплексное посещение на проведение медицинской реабилитации, пациентов с  соматическими заболеваниями (другие заболевания) 3 балла по ШРМ</t>
  </si>
  <si>
    <t>Комплексное посещение на проведение медицинской реабилитации, пациентов с  соматическими заболеваниями (другие заболевания) 2 балла по ШРМ</t>
  </si>
  <si>
    <t>Комплексное посещение на проведение медицинской реабилитации, пациентов с  соматическими заболеваниями (кардиология) 1 балл по ШРМ</t>
  </si>
  <si>
    <t>Комплексное посещение на проведение медицинской реабилитации, пациентов с соматическими заболеваниями  (НКИ- COVID-19) 2 балла по ШРМ</t>
  </si>
  <si>
    <t>Комплексное посещение на проведение медицинской реабилитации, пациентов с  соматическими заболеваниями (онкология) 1 балл по ШРМ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</si>
  <si>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</si>
  <si>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</si>
  <si>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</si>
  <si>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</si>
  <si>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</si>
  <si>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диабетология</t>
  </si>
  <si>
    <t>нефрология</t>
  </si>
  <si>
    <t>гематология</t>
  </si>
  <si>
    <t>аллергология</t>
  </si>
  <si>
    <t>педиатрия</t>
  </si>
  <si>
    <t>терапия</t>
  </si>
  <si>
    <t>врач общей практики</t>
  </si>
  <si>
    <t>травматология</t>
  </si>
  <si>
    <t>урология</t>
  </si>
  <si>
    <t>нейрохирургия</t>
  </si>
  <si>
    <t>челюстно-лиц.хир.</t>
  </si>
  <si>
    <t>торакальная хир.</t>
  </si>
  <si>
    <t>проктология</t>
  </si>
  <si>
    <t>сосудистая хирургия</t>
  </si>
  <si>
    <t>хирургия</t>
  </si>
  <si>
    <t>онкология</t>
  </si>
  <si>
    <t>гинекология</t>
  </si>
  <si>
    <t>отоларингология</t>
  </si>
  <si>
    <t>офтальмология</t>
  </si>
  <si>
    <t>неврология</t>
  </si>
  <si>
    <t>дерматология</t>
  </si>
  <si>
    <t>инфекция</t>
  </si>
  <si>
    <t>гериатрия</t>
  </si>
  <si>
    <t>Тестирование на наличие респираторных инфекций, включая вирус гриппа (любым из методов)</t>
  </si>
  <si>
    <t>Эластометрия печени</t>
  </si>
  <si>
    <t>Рентгеноденситометрия</t>
  </si>
  <si>
    <t>Наименование</t>
  </si>
  <si>
    <t>Рефрактометрия</t>
  </si>
  <si>
    <t>Нейросонография</t>
  </si>
  <si>
    <t>Комплекс исследований для оценки функционального состояния плода</t>
  </si>
  <si>
    <t>Комплекс исследований для диагностики нарушения зрения</t>
  </si>
  <si>
    <t>Посещение кабинета медико-психологического консультирования (первичный прием)</t>
  </si>
  <si>
    <t>Посещение кабинета медико-психологического консультирования (повторный прием)</t>
  </si>
  <si>
    <t>Цитологическое исследование микропрепарата шейки матки</t>
  </si>
  <si>
    <t>Исследование кала на скрытую кровь</t>
  </si>
  <si>
    <t>Комплекс исследований предоперационный для проведения планового оперативного вмешательства</t>
  </si>
  <si>
    <t xml:space="preserve">Прием (осмотр, консультация) врача-травматолога-ортопеда травмпункта повторный </t>
  </si>
  <si>
    <t>Тариф, руб.</t>
  </si>
  <si>
    <t>Маммография обеих молочных желез в двух проекциях с двойным прочтением рентгеннограмм</t>
  </si>
  <si>
    <t>Прием (осмотр, консультация) врача-травматолога-ортопеда травм.центра первичный (углубленное консультирование)</t>
  </si>
  <si>
    <t>Тестирование на выявление новой коронавирусной инфекции COVID-19</t>
  </si>
  <si>
    <t>Школа для больных с артериальной гипертензией (комплексное посещение)</t>
  </si>
  <si>
    <t>Школа для больных с сердечной недостаточностью (комплексное посещение)</t>
  </si>
  <si>
    <t>Школа для больных с избыточной массой тела и ожирением (комплексное посещение)</t>
  </si>
  <si>
    <t>Школа для пациентов с сахарным диабетом (взрослые с сахарным диабетом 1 типа) (комплексное посещение)</t>
  </si>
  <si>
    <t>Школа для пациентов с сахарным диабетом (взрослые с сахарным диабетом 2 типа) (комплексное посещение)</t>
  </si>
  <si>
    <t>Школа для пациентов с сахарным диабетом (дети и подростки с сахарным диабетом) (комплексное посещение)</t>
  </si>
  <si>
    <t>Школа для больных с заболеванием суставов и позвоночника (комплексное посещение)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</si>
  <si>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(прием в центре здоровья для детей)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</si>
  <si>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(выездная бригада центра здоровья для детей)</t>
  </si>
  <si>
    <t>Посещение к врачу-кардиологу в составе мобильного лечебно-профилактического модуля (дети)</t>
  </si>
  <si>
    <t>Посещение к врачу-офтальмологу в составе мобильного лечебно-профилактического модуля (дети)</t>
  </si>
  <si>
    <t>Посещение к врачу-гинекологу в составе мобильного лечебно-профилактического модуля (дети)</t>
  </si>
  <si>
    <t>Посещение к врачу-неврологу в составе мобильного лечебно-профилактического модуля (дети)</t>
  </si>
  <si>
    <t>Посещение к врачу-оториноларингологу в составе мобильного лечебно-профилактического модуля (дети)</t>
  </si>
  <si>
    <t>Посещение к врачу-эндокринологу в составе мобильного лечебно-профилактического модуля (дети)</t>
  </si>
  <si>
    <t>Посещение к врачу-травматологу в составе мобильного лечебно-профилактического модуля (дети)</t>
  </si>
  <si>
    <t>Посещение к врачу-аллерголог-иммунологу в составе мобильного лечебно-профилактического модуля (дети)</t>
  </si>
  <si>
    <t>Посещение к врачу-гастроэнтерологу в составе мобильного лечебно-профилактического модуля (дети)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</si>
  <si>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</si>
  <si>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</si>
  <si>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Имуногистихимические исследования при ЗНО</t>
  </si>
  <si>
    <t>Средняя стоимость комплексного посещения школ для больных с хроническими заболеваниями, школ для беременных и по вопросам грудного вскармливания</t>
  </si>
  <si>
    <t>Средняя стоимость комплексного посещения на оплату школ сахарного диабета</t>
  </si>
  <si>
    <t>Тарифы на оплату комплексных посещений школ для больных с хроническими заболеваниями, школ для беременных и по вопросам грудного вскармливания</t>
  </si>
  <si>
    <t xml:space="preserve">Тарифы на исследования по амбулаторно-поликлинической помощи </t>
  </si>
  <si>
    <t>Прием (осмотр, консультация) врача приемного отделения первичный (оказание неотложной помощи в приемном отделении без последующей госпитализации)</t>
  </si>
  <si>
    <t>Код медицинской услуги</t>
  </si>
  <si>
    <t>Наименование медицинской услуги</t>
  </si>
  <si>
    <t xml:space="preserve">Медицинские услуги в рамках диспансерного наблюдения пациентов
 с сахарным диабетом на 2026 г. </t>
  </si>
  <si>
    <t>B04.047.001</t>
  </si>
  <si>
    <t>Диспансерный прием (осмотр, консультация) врача-терапевта</t>
  </si>
  <si>
    <t>A05.10.006</t>
  </si>
  <si>
    <t>Регистрация электрокардиограммы</t>
  </si>
  <si>
    <t>A09.05.011</t>
  </si>
  <si>
    <t>Исследование уровня альбумина в крови</t>
  </si>
  <si>
    <t>A09.05.083</t>
  </si>
  <si>
    <t>Исследование уровня гликированного  гемоглобина в крови</t>
  </si>
  <si>
    <t>B03.016.002</t>
  </si>
  <si>
    <t>Общий (клинический) анализ крови</t>
  </si>
  <si>
    <t>B03.016.006</t>
  </si>
  <si>
    <t>Общий (клинический) анализ мочи</t>
  </si>
  <si>
    <t>A09.28.006</t>
  </si>
  <si>
    <t>Исследование уровня креатинина в моче</t>
  </si>
  <si>
    <t>A09.05.010</t>
  </si>
  <si>
    <t>Исследование уровня общего белка в крови</t>
  </si>
  <si>
    <t>A09.05.026</t>
  </si>
  <si>
    <t>Исследование уровня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</si>
  <si>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</si>
  <si>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</si>
  <si>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</si>
  <si>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</si>
  <si>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</si>
  <si>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</si>
  <si>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>A09.05.021</t>
  </si>
  <si>
    <t>Исследование уровня общего билирубина в крови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</si>
  <si>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</si>
  <si>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</si>
  <si>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</si>
  <si>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</si>
  <si>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</si>
  <si>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</si>
  <si>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</si>
  <si>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</si>
  <si>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</si>
  <si>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</si>
  <si>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</si>
  <si>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</si>
  <si>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 xml:space="preserve">Медицинские услуги в рамках диспансерного наблюдения пациентов
 с онкологическими заболеваниями  на 2026 г. </t>
  </si>
  <si>
    <t>B04.027.001</t>
  </si>
  <si>
    <t>Диспансерный прием (осмотр, консультация) врача-онколога</t>
  </si>
  <si>
    <t>A03.28.001</t>
  </si>
  <si>
    <t>Цистоскопия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</si>
  <si>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</si>
  <si>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</si>
  <si>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</si>
  <si>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</si>
  <si>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</si>
  <si>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</si>
  <si>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</si>
  <si>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</si>
  <si>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</si>
  <si>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</si>
  <si>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</si>
  <si>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</si>
  <si>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</si>
  <si>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</si>
  <si>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</si>
  <si>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</si>
  <si>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</si>
  <si>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</si>
  <si>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</si>
  <si>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</si>
  <si>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</si>
  <si>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</si>
  <si>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</si>
  <si>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</si>
  <si>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</si>
  <si>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</si>
  <si>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</si>
  <si>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</si>
  <si>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</si>
  <si>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</si>
  <si>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</si>
  <si>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</si>
  <si>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</si>
  <si>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</si>
  <si>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</si>
  <si>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A06.09.007</t>
  </si>
  <si>
    <t>Рентгенография легких с использованием систем поддержки принятия врачебных решений</t>
  </si>
  <si>
    <t>A06.20.004</t>
  </si>
  <si>
    <t>Маммография*</t>
  </si>
  <si>
    <t>Маммография с использованием систем поддержки принятия врачебных решений*</t>
  </si>
  <si>
    <t>A08.05.001</t>
  </si>
  <si>
    <t>Цитологическое исследование мазка костного мозга (миелограмма)</t>
  </si>
  <si>
    <t>A08.20.012</t>
  </si>
  <si>
    <t>Цитологическое исследование микропрепарата тканей влагалища</t>
  </si>
  <si>
    <t>A09.05.009</t>
  </si>
  <si>
    <t>Исследование уровня C-реактивного белка в сыворотке крови</t>
  </si>
  <si>
    <t>A09.05.014</t>
  </si>
  <si>
    <t>Определение соотношения белковых фракций методом электрофореза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</si>
  <si>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</si>
  <si>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</si>
  <si>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</si>
  <si>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</si>
  <si>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A09.05.032</t>
  </si>
  <si>
    <t>Исследование уровня общего кальция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</si>
  <si>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</si>
  <si>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</si>
  <si>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</si>
  <si>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</si>
  <si>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</si>
  <si>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</si>
  <si>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</si>
  <si>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</si>
  <si>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</si>
  <si>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</si>
  <si>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</si>
  <si>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</si>
  <si>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</si>
  <si>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</si>
  <si>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</si>
  <si>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</si>
  <si>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</si>
  <si>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</si>
  <si>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A09.05.078</t>
  </si>
  <si>
    <t>Исследование уровня общего тестостерона в крови</t>
  </si>
  <si>
    <t>Исследование уровня гликированного гемоглобина в крови</t>
  </si>
  <si>
    <t>A09.05.090</t>
  </si>
  <si>
    <t>Исследование уровня хорионического гонадотропина в крови</t>
  </si>
  <si>
    <t>A09.05.106.003</t>
  </si>
  <si>
    <t>Исследование моноклональности легких цепей иммуноглобулинов в крови методом иммунофиксации</t>
  </si>
  <si>
    <t>A09.05.130</t>
  </si>
  <si>
    <t>Исследование уровня простатспецифического антигена общего в крови</t>
  </si>
  <si>
    <t>A09.05.154</t>
  </si>
  <si>
    <t>Исследование уровня общего эстрадиола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</si>
  <si>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</si>
  <si>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</si>
  <si>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</si>
  <si>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</si>
  <si>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</si>
  <si>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</si>
  <si>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A09.05.245</t>
  </si>
  <si>
    <t>Исследование уровня бета-2-микроглобулина в крови</t>
  </si>
  <si>
    <t>A09.28.030.002</t>
  </si>
  <si>
    <t>Исследование моноклональности легких цепей иммуноглобулинов в моче методом иммунофиксации</t>
  </si>
  <si>
    <t>A12.06.060</t>
  </si>
  <si>
    <t>Определение уровня витамина B12 (цианокобаламин) в крови</t>
  </si>
  <si>
    <t>A09.05.050</t>
  </si>
  <si>
    <t>Исследование уровня фибриногена в крови</t>
  </si>
  <si>
    <t>A12.05.027</t>
  </si>
  <si>
    <t>Определение протромбинового (тромбопластинового) времени в крови или в плазме</t>
  </si>
  <si>
    <t>B03.016.003</t>
  </si>
  <si>
    <t>Общий (клинический) анализ крови развернутый</t>
  </si>
  <si>
    <t>*тариф включает в себя второе чтение</t>
  </si>
  <si>
    <t xml:space="preserve">Медицинские услуги в рамках диспансерного наблюдения пациентов
 с болезнями системы кровообращения (БСК) на 2026 г. 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</si>
  <si>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</si>
  <si>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</si>
  <si>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</si>
  <si>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</si>
  <si>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A12.10.001</t>
  </si>
  <si>
    <t>Электрокардиография с физической нагрузкой</t>
  </si>
  <si>
    <t>Рентгенография легких</t>
  </si>
  <si>
    <t>A09.05.043</t>
  </si>
  <si>
    <t>Определение активности креатинкиназы в крови</t>
  </si>
  <si>
    <t>A23.30.023.002</t>
  </si>
  <si>
    <t>B04.001.001</t>
  </si>
  <si>
    <t>Диспансерный приём (осмотр, консультация) врача-акушера-гинеколога</t>
  </si>
  <si>
    <t>B04.028.001</t>
  </si>
  <si>
    <t>Диспансерный приём (осмотр, консультация) врача-оториноларинголога</t>
  </si>
  <si>
    <t>B04.029.001</t>
  </si>
  <si>
    <t>Диспансерный приём (осмотр, консультация) врача-офтальмолога</t>
  </si>
  <si>
    <t>B04.037.001</t>
  </si>
  <si>
    <t>Диспансерный приём (осмотр, консультация) врача-пульмонолога</t>
  </si>
  <si>
    <t xml:space="preserve">B04.026.001 </t>
  </si>
  <si>
    <t>Диспансерный приём (осмотр, консультация) врача общей практики (семейного врача)</t>
  </si>
  <si>
    <t>B04.053.001</t>
  </si>
  <si>
    <t>Диспансерный приём (осмотр, консультация) врача-уролога</t>
  </si>
  <si>
    <t>B04.002.001</t>
  </si>
  <si>
    <t>Диспансерный приём (осмотр, консультация) врача-аллерголога-иммунолога</t>
  </si>
  <si>
    <t>Диспансерный приём (осмотр, консультация) врача-дерматовенеролога</t>
  </si>
  <si>
    <t>Ренгенография органов грудной клетки использованием систем поддержки принятия врачебных решений</t>
  </si>
  <si>
    <t>Флюорография органов грудной клетки использованием систем поддержки принятия врачебных решений</t>
  </si>
  <si>
    <t>Компьютерная томография органов грудной клетки использованием систем поддержки принятия врачебных решений (без внутривенного контрастирования)</t>
  </si>
  <si>
    <t>Компьютерная томография органов грудной клетки использованием систем поддержки принятия врачебных решений (с внутривенным контрастированием)</t>
  </si>
  <si>
    <t>Маммография с использованием систем поддержки принятия врачебных решений</t>
  </si>
  <si>
    <t>Оценка липидного профиля (исследование уровня общего холестерина в крови, холестерин липопротеидов высокой плотности, холестерин липопротеидов очень низкой плотности, триглицеридов):</t>
  </si>
  <si>
    <t>исследование уровня общего холестерина в крови A09.05.026</t>
  </si>
  <si>
    <t>холестерин липопротеидов очень низкой плотности A09.05.028</t>
  </si>
  <si>
    <t>триглицеридов A09.05.025</t>
  </si>
  <si>
    <t xml:space="preserve">холестерин липопротеидов высокой плотности A09.05.004
</t>
  </si>
  <si>
    <t xml:space="preserve">Определение уровня липопротеида (а) в крови A09.05.027
</t>
  </si>
  <si>
    <t>Тарифы на оплату обращений по заболеванию при оказании медицинской помощи по профилю "Медицинская реабилитация" (комплексное посещение)*</t>
  </si>
  <si>
    <t>*в том числе для проведения медицинской реабилитации на дому, в том числе с применением телемедицинских технологий</t>
  </si>
  <si>
    <t>Ультразвуковое исследование органов малого таза комплексное (трансвагинальное и трансабдоминальное)</t>
  </si>
  <si>
    <t>Проведение теста с многократной физической нагрузкой неменяющейся интенсивности
(Тест 6-минутной ходьбы)</t>
  </si>
  <si>
    <t>Диспансерный приём (осмотр, консультация) врача-инфекциониста</t>
  </si>
  <si>
    <t>B04.014.002</t>
  </si>
  <si>
    <t>B04.008.001</t>
  </si>
  <si>
    <t>061430</t>
  </si>
  <si>
    <t>061426</t>
  </si>
  <si>
    <t>Школа для пациентов с бронхиальной астмой (комплексное посещение)</t>
  </si>
  <si>
    <t>* На территории Смоленской области ЭКГ и колоноскопия с использованием систем поддержки принятия врачебных решений не проводится</t>
  </si>
  <si>
    <t>A04.10.002</t>
  </si>
  <si>
    <t>Эхокардиография</t>
  </si>
  <si>
    <t>A04.12.005.003</t>
  </si>
  <si>
    <t xml:space="preserve">Дуплексное сканирование брахиоцефальных артерий с цветным допплеровским картированием кровотока </t>
  </si>
  <si>
    <t>Прием (осмотр, консультация) врача-эндокринолога первичный</t>
  </si>
  <si>
    <t>B01.058.001</t>
  </si>
  <si>
    <t>A09.28.003.001</t>
  </si>
  <si>
    <t xml:space="preserve">Определение альбумина в моче
</t>
  </si>
  <si>
    <t>**применяется также для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для диспансерного наблюдения, проведенное на рабочем месте и (или) в образовательной организации</t>
  </si>
  <si>
    <t>Тарифы на медицинские услуги проводимые в рамках диспансерного наблюдения в 2026 году**</t>
  </si>
  <si>
    <t xml:space="preserve">Диспансерный приём фельдшера (акушера) фельдшерско-акушерского пункта, фельдшера фельдшерского здравпункта***
</t>
  </si>
  <si>
    <t>010100</t>
  </si>
  <si>
    <t>Консультация с применением телемедицинских технологий при дистанционном взимодействии медицинских работников между собой****</t>
  </si>
  <si>
    <t>****В случае, если пациент нуждается в диспансерном наблюдении врачом-специалистом по отдельным заболеваниям или состояниям (группам заболеваний или состояний) и такой врач-специалист отсутствует в медицинской организации, в которой пациент получает первичную медико-санитарную помощь, врач-терапевт организует консультацию пациента соответствующим врачом-специалистом другой медицинской организации, в том числе с применением телемедицинских технологий, и осуществляет диспансерное наблюдение по согласованию и с учетом рекомендаций этого врача-специалиста. (Приказ Минздрава России от 15.03.2022 N 168н (ред. от 28.02.2024) "Об утверждении порядка проведения диспансерного наблюдения за взрослыми" (Зарегистрировано в Минюсте России 21.04.2022 N 68288))</t>
  </si>
  <si>
    <t>*****в соответсвии с Приложением N 3 к Порядку проведения диспансерного наблюдения за взрослыми, утвержденному приказом Министерства здравоохранения Российской Федерации от 15 марта 2022 г. N 168н</t>
  </si>
  <si>
    <t>Медицинские услуги в рамках диспансерного наблюдения пациентов
 с хроническими заболеваниями *****(кроме онкологических, сахарного диабета и болезней кровообращения) на 2026 год</t>
  </si>
  <si>
    <t>Диспансерный приём (осмотр, консультация) врача-эндокринолога</t>
  </si>
  <si>
    <t>Школа для беременных и по вопросам грудного вскармливания (комплексное посещение)</t>
  </si>
  <si>
    <r>
      <t>***в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</t>
    </r>
    <r>
      <rPr>
        <sz val="12"/>
        <color theme="1"/>
        <rFont val="Times New Roman"/>
        <family val="1"/>
        <charset val="204"/>
      </rPr>
      <t>становленном приказом Министерства здравоохранения и социального развития Российской Федерации от 27 марта 2025 г. N 155н  "Об утверждении Порядка возложения руководителем медицинской организации при организации оказания первичной медико-санитарной помощи и скорой медицинской помощи на фельдшера, акушерку отдельных функций лечащего врача по непосредственному оказанию медицинской помощи пациенту в период наблюдения за ним и его лечения, в том числе по назначению и применению лекарственных препаратов, включая наркотические лекарственные препараты и психотропные лекарственные препараты"</t>
    </r>
  </si>
  <si>
    <t>B04.005.001</t>
  </si>
  <si>
    <t>Диспансерный прием (осмотр, консультация) врача-гематолога</t>
  </si>
  <si>
    <t>Школа для пациентов с ишемической болезнью сердца (комплексное посещение)</t>
  </si>
  <si>
    <t>Школа для пациентов с хронической болезнью почек (комплексное посещение)</t>
  </si>
  <si>
    <t>Школа для пациентов с хронической обструктивной болезнью легких (комплексное посещение)</t>
  </si>
  <si>
    <t>Школа для пациентов с хроническим гастритом и язвенной болезнью (комплексное посещение)</t>
  </si>
  <si>
    <t>Школа для пациентов с установленным диагнозом фибрилляция предсердий (комплексное посещение)</t>
  </si>
  <si>
    <t>Школа активного долголетия (комплексное посещение)</t>
  </si>
  <si>
    <t>Школа здорового образа жизни (комплексное посещение)</t>
  </si>
  <si>
    <t>А02.07.004</t>
  </si>
  <si>
    <t>Антропометрические исследование</t>
  </si>
  <si>
    <t>A05.10.008</t>
  </si>
  <si>
    <t>Холтеровское мониторирование сердечного ритма</t>
  </si>
  <si>
    <t>A03.16.003</t>
  </si>
  <si>
    <t>Эзофагогастроскопия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</si>
  <si>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</si>
  <si>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</si>
  <si>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</si>
  <si>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</si>
  <si>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A06.20.004.007</t>
  </si>
  <si>
    <t>Рентгенография молочных желез цифровая</t>
  </si>
  <si>
    <t>А12.22.005</t>
  </si>
  <si>
    <t>Проведение глюкозотолерантного теста</t>
  </si>
  <si>
    <t xml:space="preserve"> к Тарифному соглашению на 2026 от 22.12.2025. (в редакции от 28.04.2026 г.)</t>
  </si>
  <si>
    <t>Тарифы на лабораторные исследования в централизованной лаборатории</t>
  </si>
  <si>
    <t>Код услуги</t>
  </si>
  <si>
    <t>Наименование услуги</t>
  </si>
  <si>
    <t>ГЕМАТОЛОГИЧЕСКИЕ ИССЛЕДОВАНИЯ</t>
  </si>
  <si>
    <t>В03.016.003</t>
  </si>
  <si>
    <t>А12.05.001</t>
  </si>
  <si>
    <t>Исследование скорости  оседания эритроцитов</t>
  </si>
  <si>
    <t>A12.05.123</t>
  </si>
  <si>
    <t>Исследование уровня ретикулоцитов в крови</t>
  </si>
  <si>
    <t>ОПРЕДЕЛЕНИЕ ГРУПП КРОВИ И РЕЗУС ФАКТОРА, ФЕНОТИПИРОВАНИЕ ЭРИТРОЦИТОВ</t>
  </si>
  <si>
    <t>А12.05.005</t>
  </si>
  <si>
    <t>Определение основных групп по системе AB0</t>
  </si>
  <si>
    <t>А12.05.006</t>
  </si>
  <si>
    <t>Определение антигена D-системы Резус (резус-фактор)</t>
  </si>
  <si>
    <t>А12.05.007.001</t>
  </si>
  <si>
    <t>Определение фенотипа по антигенам C, c, E, e, Cw, K, k и определение антиэритроцитарных антител</t>
  </si>
  <si>
    <t>А12.05.008</t>
  </si>
  <si>
    <t>Непрямой антиглобулиновый тест (тест Кумбса)</t>
  </si>
  <si>
    <t>А12.05.009</t>
  </si>
  <si>
    <t>Прямой антиглобулиновый тест (прямая проба Кумбса)</t>
  </si>
  <si>
    <t>БИОХИМИЧЕСКИЕ ИССЛЕДОВАНИЯ</t>
  </si>
  <si>
    <t>Микроэлементы</t>
  </si>
  <si>
    <t>А09.05.030</t>
  </si>
  <si>
    <t>А09.05.031</t>
  </si>
  <si>
    <t>А09.05.034</t>
  </si>
  <si>
    <t>Субстраты</t>
  </si>
  <si>
    <t>A09.05.007</t>
  </si>
  <si>
    <t>Исследование уровня железа сыворотки крови</t>
  </si>
  <si>
    <t>А09.05.008</t>
  </si>
  <si>
    <t>Исследование уровня трансферрина сыворотки крови</t>
  </si>
  <si>
    <t>А09.05.017</t>
  </si>
  <si>
    <t>А09.05.018</t>
  </si>
  <si>
    <t>А09.05.020</t>
  </si>
  <si>
    <t>А09.05.021</t>
  </si>
  <si>
    <t>А09.05.022</t>
  </si>
  <si>
    <t>Исследование уровня свободного и связанного билирубина в крови</t>
  </si>
  <si>
    <t>А09.05.023</t>
  </si>
  <si>
    <t>А09.05.033</t>
  </si>
  <si>
    <t>Исследование уровня неорганического фосфора в крови</t>
  </si>
  <si>
    <t>А09.05.127</t>
  </si>
  <si>
    <t>Исследование уровня общего магния в сыворотке крови</t>
  </si>
  <si>
    <t>Белки</t>
  </si>
  <si>
    <t>А09.05.006</t>
  </si>
  <si>
    <t>Исследование уровня миоглобина в крови</t>
  </si>
  <si>
    <t>А09.05.009</t>
  </si>
  <si>
    <t>Исследование уровня С-реактивного белка в сыворотке крови</t>
  </si>
  <si>
    <t>А09.05.010</t>
  </si>
  <si>
    <t>А09.05.011</t>
  </si>
  <si>
    <t>А09.05.209</t>
  </si>
  <si>
    <t>Исследование уровня прокальцитонина в крови</t>
  </si>
  <si>
    <t>А09.28.003.001</t>
  </si>
  <si>
    <t>Определение альбумина в моче</t>
  </si>
  <si>
    <t>А12.06.015</t>
  </si>
  <si>
    <t>Определение антистрептолизина-О в сыворотке крови</t>
  </si>
  <si>
    <t>А12.06.019</t>
  </si>
  <si>
    <t>Определение содержания ревматоидного фактора в крови</t>
  </si>
  <si>
    <t>Ферменты</t>
  </si>
  <si>
    <t>А09.05.039</t>
  </si>
  <si>
    <t>А09.05.041</t>
  </si>
  <si>
    <t>А09.05.042</t>
  </si>
  <si>
    <t>А09.05.043</t>
  </si>
  <si>
    <t>А09.05.044</t>
  </si>
  <si>
    <t>Определение активности гамма-глютамилтрансферазы в крови</t>
  </si>
  <si>
    <t>А09.05.045</t>
  </si>
  <si>
    <t>Определение активности амилазы в крови</t>
  </si>
  <si>
    <t>А09.05.046</t>
  </si>
  <si>
    <t>А09.05.177</t>
  </si>
  <si>
    <t>Исследование уровня/активности изоферментов креатинкиназы в крови</t>
  </si>
  <si>
    <t>Липиды</t>
  </si>
  <si>
    <t>А09.05.025</t>
  </si>
  <si>
    <t>А09.05.026</t>
  </si>
  <si>
    <t>А09.05.004</t>
  </si>
  <si>
    <t>А09.05.028</t>
  </si>
  <si>
    <t>Исследование  гемостаза</t>
  </si>
  <si>
    <t>А09.05.047</t>
  </si>
  <si>
    <t>Определение активности антитромбина III в крови</t>
  </si>
  <si>
    <t>А09.05.050</t>
  </si>
  <si>
    <t>А09.05.125</t>
  </si>
  <si>
    <t>Исследования уровня протеина С в крови</t>
  </si>
  <si>
    <t>А09.05.188</t>
  </si>
  <si>
    <t>Определение активности фактора VIII в сыворотке крови</t>
  </si>
  <si>
    <t>А12.05.027</t>
  </si>
  <si>
    <t>А12.05.028</t>
  </si>
  <si>
    <t>Определение тромбинового времени в крови</t>
  </si>
  <si>
    <t>А12.05.039</t>
  </si>
  <si>
    <t>Активированное частичное тромбопластиновое время</t>
  </si>
  <si>
    <t>А12.30.014</t>
  </si>
  <si>
    <t>Определение международного нормализованного отношения (МНО)</t>
  </si>
  <si>
    <t>Специфические  тесты</t>
  </si>
  <si>
    <t>A12.06.003</t>
  </si>
  <si>
    <t>Микроскопия крови на обнаружение LE-клеток</t>
  </si>
  <si>
    <t>Исследование уровня гормонов  в крови</t>
  </si>
  <si>
    <t>A09.05.058</t>
  </si>
  <si>
    <t>Исследование уровня паратиреоидного гормона в крови</t>
  </si>
  <si>
    <t>А09.05.060</t>
  </si>
  <si>
    <t>Исследование уровня общего трийодтиронина (T3) в  крови</t>
  </si>
  <si>
    <t>А09.05.061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</si>
  <si>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</si>
  <si>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</si>
  <si>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</si>
  <si>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</si>
  <si>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</si>
  <si>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А09.05.065</t>
  </si>
  <si>
    <t>Исследование тиреотропного гормона (ТТГ) в крови</t>
  </si>
  <si>
    <t>A09.05.087</t>
  </si>
  <si>
    <t>Исследование уровня пролактина в крови</t>
  </si>
  <si>
    <t>A09.05.117</t>
  </si>
  <si>
    <t>Исследование уровня тиреоглобулина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</si>
  <si>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</si>
  <si>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</si>
  <si>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</si>
  <si>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</si>
  <si>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</si>
  <si>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</si>
  <si>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A09.05.153</t>
  </si>
  <si>
    <t>Исследование уровня прогестерона в крови</t>
  </si>
  <si>
    <t>A09.05.205</t>
  </si>
  <si>
    <t>Исследование уровня С-пептида в крови</t>
  </si>
  <si>
    <t>A12.06.017</t>
  </si>
  <si>
    <t>Определение содержания антител к тироглобулину в сыворотке крови</t>
  </si>
  <si>
    <t>A12.06.045</t>
  </si>
  <si>
    <t>Определение содержания антител к тиреопероксидазе в крови</t>
  </si>
  <si>
    <t>Исследование уровня онкомаркеров</t>
  </si>
  <si>
    <t>A09.05.130.001</t>
  </si>
  <si>
    <t>Исследование уровня простатспецифического антигена свободного в крови</t>
  </si>
  <si>
    <t>A09.05.200</t>
  </si>
  <si>
    <t>Исследование уровня антигена аденогенных раков CA 72-4 в крови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</si>
  <si>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</si>
  <si>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</si>
  <si>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CA 15-3 в крови</t>
  </si>
  <si>
    <t>A09.05.247</t>
  </si>
  <si>
    <t>Исследование уровня растворимого фрагмента цитокератина 19 (CYFRA 21.1)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</si>
  <si>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</si>
  <si>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</si>
  <si>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</si>
  <si>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</si>
  <si>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Определение маркеров анемий</t>
  </si>
  <si>
    <t>A09.05.076</t>
  </si>
  <si>
    <t>Исследование уровня ферритина в крови</t>
  </si>
  <si>
    <t>Определение витаминов</t>
  </si>
  <si>
    <t>А09.05.080</t>
  </si>
  <si>
    <t>Исследование уровня фолиевой кислоты в сыворотке крови</t>
  </si>
  <si>
    <t>А09.05.235</t>
  </si>
  <si>
    <t>Исследование уровня 25-OH витамина Д в крови</t>
  </si>
  <si>
    <t>ОБЩЕКЛИНИЧЕСКИЕ МЕТОДЫ ИССЛЕДОВАНИЯ</t>
  </si>
  <si>
    <t>A09.19.001</t>
  </si>
  <si>
    <t>A09.19.001.001</t>
  </si>
  <si>
    <t>Экспресс-исследование кала на скрытую кровь иммунохроматографическим методом</t>
  </si>
  <si>
    <t>А12.20.001</t>
  </si>
  <si>
    <t>Микроскопическое исследование влагалищных мазков</t>
  </si>
</sst>
</file>

<file path=xl/styles.xml><?xml version="1.0" encoding="utf-8"?>
<styleSheet xmlns="http://schemas.openxmlformats.org/spreadsheetml/2006/main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.00\ _₽_-;\-* #,##0.00\ _₽_-;_-* \-??\ _₽_-;_-@_-"/>
    <numFmt numFmtId="167" formatCode="_(* #,##0.00_);_(* \(#,##0.00\);_(* &quot;-&quot;??_);_(@_)"/>
  </numFmts>
  <fonts count="8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indexed="9"/>
      <name val="Times New Roman"/>
      <family val="2"/>
      <charset val="204"/>
    </font>
    <font>
      <sz val="12"/>
      <color rgb="FFFFFFFF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rgb="FF333399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rgb="FF33333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rgb="FFFF9900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rgb="FF00336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rgb="FF00336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rgb="FF00336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2"/>
      <color rgb="FFFFFFFF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rgb="FF993300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sz val="12"/>
      <color rgb="FF80008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i/>
      <sz val="12"/>
      <color rgb="FF808080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rgb="FFFF9900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2"/>
      <color rgb="FF008000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99"/>
        <bgColor rgb="FFCCFFCC"/>
      </patternFill>
    </fill>
    <fill>
      <patternFill patternType="solid">
        <fgColor rgb="FFC0DCC0"/>
        <bgColor indexed="64"/>
      </patternFill>
    </fill>
    <fill>
      <patternFill patternType="solid">
        <fgColor rgb="FFA6CAF0"/>
        <bgColor rgb="FFC0C0C0"/>
      </patternFill>
    </fill>
    <fill>
      <patternFill patternType="solid">
        <fgColor rgb="FFA6CAF0"/>
        <bgColor rgb="FFB4C7DC"/>
      </patternFill>
    </fill>
    <fill>
      <patternFill patternType="solid">
        <fgColor rgb="FF66FFFF"/>
        <bgColor indexed="64"/>
      </patternFill>
    </fill>
    <fill>
      <patternFill patternType="solid">
        <fgColor rgb="FF71C4F8"/>
        <bgColor indexed="64"/>
      </patternFill>
    </fill>
    <fill>
      <patternFill patternType="solid">
        <fgColor rgb="FFC0DCC0"/>
        <bgColor rgb="FFC0C0C0"/>
      </patternFill>
    </fill>
    <fill>
      <patternFill patternType="solid">
        <fgColor rgb="FFC0DCC0"/>
        <bgColor rgb="FFB4C7DC"/>
      </patternFill>
    </fill>
    <fill>
      <patternFill patternType="solid">
        <fgColor indexed="42"/>
        <bgColor indexed="27"/>
      </patternFill>
    </fill>
    <fill>
      <patternFill patternType="solid">
        <fgColor indexed="62"/>
      </patternFill>
    </fill>
    <fill>
      <patternFill patternType="solid">
        <fgColor rgb="FF333399"/>
        <bgColor rgb="FF003366"/>
      </patternFill>
    </fill>
    <fill>
      <patternFill patternType="solid">
        <fgColor indexed="10"/>
      </patternFill>
    </fill>
    <fill>
      <patternFill patternType="solid">
        <fgColor rgb="FFFF0000"/>
        <bgColor rgb="FF9C0006"/>
      </patternFill>
    </fill>
    <fill>
      <patternFill patternType="solid">
        <fgColor indexed="57"/>
      </patternFill>
    </fill>
    <fill>
      <patternFill patternType="solid">
        <fgColor rgb="FF339966"/>
        <bgColor rgb="FF008080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3CCCC"/>
        <bgColor rgb="FF00CCFF"/>
      </patternFill>
    </fill>
    <fill>
      <patternFill patternType="solid">
        <fgColor indexed="53"/>
      </patternFill>
    </fill>
    <fill>
      <patternFill patternType="solid">
        <fgColor rgb="FFFF6600"/>
        <bgColor rgb="FFE46C0A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indexed="22"/>
      </patternFill>
    </fill>
    <fill>
      <patternFill patternType="solid">
        <fgColor rgb="FFC0C0C0"/>
        <bgColor rgb="FFC0DC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indexed="43"/>
      </patternFill>
    </fill>
    <fill>
      <patternFill patternType="solid">
        <fgColor rgb="FFFFFF99"/>
        <bgColor rgb="FFFFFFCC"/>
      </patternFill>
    </fill>
    <fill>
      <patternFill patternType="solid">
        <fgColor indexed="45"/>
      </patternFill>
    </fill>
    <fill>
      <patternFill patternType="solid">
        <fgColor rgb="FFFF99CC"/>
        <bgColor rgb="FFFFC7CE"/>
      </patternFill>
    </fill>
    <fill>
      <patternFill patternType="solid">
        <fgColor indexed="26"/>
      </patternFill>
    </fill>
    <fill>
      <patternFill patternType="solid">
        <fgColor rgb="FFFFFFCC"/>
        <bgColor rgb="FFFFFFFF"/>
      </patternFill>
    </fill>
    <fill>
      <patternFill patternType="solid">
        <fgColor indexed="42"/>
      </patternFill>
    </fill>
    <fill>
      <patternFill patternType="solid">
        <fgColor rgb="FFCCFFCC"/>
        <bgColor rgb="FFCCFF9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</borders>
  <cellStyleXfs count="86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>
      <alignment horizontal="center" vertical="top"/>
    </xf>
    <xf numFmtId="0" fontId="23" fillId="0" borderId="0">
      <alignment horizontal="left" vertical="top"/>
    </xf>
    <xf numFmtId="0" fontId="24" fillId="0" borderId="0">
      <alignment horizontal="center" vertical="center"/>
    </xf>
    <xf numFmtId="0" fontId="25" fillId="0" borderId="0">
      <alignment horizontal="center" vertical="center"/>
    </xf>
    <xf numFmtId="0" fontId="26" fillId="0" borderId="0">
      <alignment horizontal="left" vertical="top"/>
    </xf>
    <xf numFmtId="0" fontId="23" fillId="0" borderId="0">
      <alignment horizontal="left" vertical="top"/>
    </xf>
    <xf numFmtId="0" fontId="22" fillId="0" borderId="0">
      <alignment horizontal="right" vertical="top"/>
    </xf>
    <xf numFmtId="0" fontId="23" fillId="0" borderId="0">
      <alignment horizontal="center" vertical="center"/>
    </xf>
    <xf numFmtId="0" fontId="27" fillId="0" borderId="0">
      <alignment horizontal="center" vertical="center"/>
    </xf>
    <xf numFmtId="0" fontId="28" fillId="0" borderId="0">
      <alignment horizontal="left" vertical="top"/>
    </xf>
    <xf numFmtId="0" fontId="26" fillId="0" borderId="0">
      <alignment horizontal="center" vertical="center"/>
    </xf>
    <xf numFmtId="0" fontId="26" fillId="0" borderId="0">
      <alignment horizontal="center" vertical="center"/>
    </xf>
    <xf numFmtId="0" fontId="23" fillId="0" borderId="0">
      <alignment horizontal="center" vertical="center"/>
    </xf>
    <xf numFmtId="0" fontId="29" fillId="4" borderId="0">
      <alignment horizontal="center" vertical="center"/>
    </xf>
    <xf numFmtId="0" fontId="29" fillId="4" borderId="0">
      <alignment horizontal="center" vertical="center"/>
    </xf>
    <xf numFmtId="0" fontId="30" fillId="5" borderId="0">
      <alignment horizontal="center" vertical="center"/>
    </xf>
    <xf numFmtId="0" fontId="30" fillId="6" borderId="0">
      <alignment horizontal="center" vertical="center"/>
    </xf>
    <xf numFmtId="0" fontId="27" fillId="0" borderId="0">
      <alignment horizontal="center" vertical="center"/>
    </xf>
    <xf numFmtId="0" fontId="29" fillId="7" borderId="0">
      <alignment horizontal="center" vertical="center"/>
    </xf>
    <xf numFmtId="0" fontId="31" fillId="0" borderId="0">
      <alignment horizontal="left" vertical="center"/>
    </xf>
    <xf numFmtId="0" fontId="31" fillId="0" borderId="0">
      <alignment horizontal="center" vertical="center"/>
    </xf>
    <xf numFmtId="0" fontId="29" fillId="7" borderId="0">
      <alignment horizontal="center" vertical="center"/>
    </xf>
    <xf numFmtId="0" fontId="29" fillId="4" borderId="0">
      <alignment horizontal="center" vertical="center"/>
    </xf>
    <xf numFmtId="0" fontId="31" fillId="0" borderId="0">
      <alignment horizontal="center" vertical="center"/>
    </xf>
    <xf numFmtId="0" fontId="29" fillId="4" borderId="0">
      <alignment horizontal="center" vertical="center"/>
    </xf>
    <xf numFmtId="0" fontId="29" fillId="7" borderId="0">
      <alignment horizontal="center" vertical="center"/>
    </xf>
    <xf numFmtId="0" fontId="32" fillId="5" borderId="0">
      <alignment horizontal="center" vertical="center"/>
    </xf>
    <xf numFmtId="0" fontId="31" fillId="0" borderId="0">
      <alignment horizontal="center" vertical="center"/>
    </xf>
    <xf numFmtId="0" fontId="32" fillId="5" borderId="0">
      <alignment horizontal="center" vertical="center"/>
    </xf>
    <xf numFmtId="0" fontId="32" fillId="6" borderId="0">
      <alignment horizontal="center" vertical="center"/>
    </xf>
    <xf numFmtId="0" fontId="27" fillId="0" borderId="0">
      <alignment horizontal="center" vertical="center"/>
    </xf>
    <xf numFmtId="0" fontId="28" fillId="0" borderId="0">
      <alignment horizontal="center" vertical="center"/>
    </xf>
    <xf numFmtId="0" fontId="33" fillId="0" borderId="0">
      <alignment horizontal="center" vertical="center"/>
    </xf>
    <xf numFmtId="0" fontId="33" fillId="0" borderId="0">
      <alignment horizontal="center" vertical="center"/>
    </xf>
    <xf numFmtId="0" fontId="32" fillId="5" borderId="0">
      <alignment horizontal="center" vertical="center"/>
    </xf>
    <xf numFmtId="0" fontId="32" fillId="6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2" fillId="5" borderId="0">
      <alignment horizontal="center" vertical="center"/>
    </xf>
    <xf numFmtId="0" fontId="31" fillId="0" borderId="0">
      <alignment horizontal="left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33" fillId="0" borderId="0">
      <alignment horizontal="center" vertical="center"/>
    </xf>
    <xf numFmtId="0" fontId="28" fillId="0" borderId="0">
      <alignment horizontal="center" vertical="center"/>
    </xf>
    <xf numFmtId="0" fontId="29" fillId="7" borderId="0">
      <alignment horizontal="center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5" fillId="0" borderId="0">
      <alignment horizontal="center" vertical="center"/>
    </xf>
    <xf numFmtId="0" fontId="29" fillId="9" borderId="0">
      <alignment horizontal="center" vertical="center"/>
    </xf>
    <xf numFmtId="0" fontId="29" fillId="8" borderId="0">
      <alignment horizontal="center" vertical="center"/>
    </xf>
    <xf numFmtId="0" fontId="29" fillId="4" borderId="0">
      <alignment horizontal="center" vertical="center"/>
    </xf>
    <xf numFmtId="0" fontId="31" fillId="0" borderId="0">
      <alignment horizontal="center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36" fillId="0" borderId="0">
      <alignment horizontal="left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4" fillId="5" borderId="0">
      <alignment horizontal="right" vertical="center"/>
    </xf>
    <xf numFmtId="0" fontId="29" fillId="9" borderId="0">
      <alignment horizontal="center" vertical="center"/>
    </xf>
    <xf numFmtId="0" fontId="29" fillId="8" borderId="0">
      <alignment horizontal="center" vertical="center"/>
    </xf>
    <xf numFmtId="0" fontId="37" fillId="0" borderId="0">
      <alignment horizontal="center" vertical="center"/>
    </xf>
    <xf numFmtId="0" fontId="37" fillId="0" borderId="0">
      <alignment horizontal="center" vertical="center"/>
    </xf>
    <xf numFmtId="0" fontId="31" fillId="0" borderId="0">
      <alignment horizontal="center" vertical="center"/>
    </xf>
    <xf numFmtId="0" fontId="27" fillId="0" borderId="0">
      <alignment horizontal="center" vertical="center"/>
    </xf>
    <xf numFmtId="0" fontId="31" fillId="0" borderId="0">
      <alignment horizontal="center" vertical="center"/>
    </xf>
    <xf numFmtId="0" fontId="23" fillId="4" borderId="0">
      <alignment horizontal="center" vertical="center"/>
    </xf>
    <xf numFmtId="0" fontId="23" fillId="8" borderId="0">
      <alignment horizontal="center" vertical="center"/>
    </xf>
    <xf numFmtId="0" fontId="37" fillId="0" borderId="0">
      <alignment horizontal="center" vertical="center"/>
    </xf>
    <xf numFmtId="0" fontId="31" fillId="0" borderId="0">
      <alignment horizontal="center" vertical="center"/>
    </xf>
    <xf numFmtId="0" fontId="23" fillId="8" borderId="0">
      <alignment horizontal="center" vertical="center"/>
    </xf>
    <xf numFmtId="0" fontId="36" fillId="0" borderId="0">
      <alignment horizontal="center" vertical="center"/>
    </xf>
    <xf numFmtId="0" fontId="31" fillId="0" borderId="0">
      <alignment horizontal="center" vertical="center"/>
    </xf>
    <xf numFmtId="0" fontId="36" fillId="0" borderId="0">
      <alignment horizontal="center" vertical="center"/>
    </xf>
    <xf numFmtId="0" fontId="27" fillId="0" borderId="0">
      <alignment horizontal="center" vertical="center"/>
    </xf>
    <xf numFmtId="0" fontId="36" fillId="0" borderId="0">
      <alignment horizontal="center" vertical="center"/>
    </xf>
    <xf numFmtId="0" fontId="28" fillId="0" borderId="0">
      <alignment horizontal="center" vertical="center"/>
    </xf>
    <xf numFmtId="0" fontId="29" fillId="4" borderId="0">
      <alignment horizontal="left" vertical="center"/>
    </xf>
    <xf numFmtId="0" fontId="29" fillId="8" borderId="0">
      <alignment horizontal="lef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29" fillId="8" borderId="0">
      <alignment horizontal="center" vertical="center"/>
    </xf>
    <xf numFmtId="0" fontId="38" fillId="0" borderId="0">
      <alignment horizontal="right" vertical="center"/>
    </xf>
    <xf numFmtId="0" fontId="36" fillId="0" borderId="0">
      <alignment horizontal="right" vertical="center"/>
    </xf>
    <xf numFmtId="0" fontId="38" fillId="0" borderId="0">
      <alignment horizontal="right" vertical="center"/>
    </xf>
    <xf numFmtId="0" fontId="31" fillId="0" borderId="0">
      <alignment horizontal="center" vertical="center"/>
    </xf>
    <xf numFmtId="0" fontId="38" fillId="0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8" fillId="0" borderId="0">
      <alignment horizontal="right" vertical="center"/>
    </xf>
    <xf numFmtId="0" fontId="36" fillId="0" borderId="0">
      <alignment horizontal="left" vertical="center"/>
    </xf>
    <xf numFmtId="0" fontId="38" fillId="0" borderId="0">
      <alignment horizontal="right" vertical="center"/>
    </xf>
    <xf numFmtId="0" fontId="31" fillId="0" borderId="0">
      <alignment horizontal="center" vertical="center"/>
    </xf>
    <xf numFmtId="0" fontId="38" fillId="0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29" fillId="4" borderId="0">
      <alignment horizontal="left" vertical="center"/>
    </xf>
    <xf numFmtId="0" fontId="29" fillId="8" borderId="0">
      <alignment horizontal="left" vertical="center"/>
    </xf>
    <xf numFmtId="0" fontId="31" fillId="0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1" fillId="0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8" fillId="0" borderId="0">
      <alignment horizontal="left" vertical="top"/>
    </xf>
    <xf numFmtId="0" fontId="31" fillId="0" borderId="0">
      <alignment horizontal="center" vertical="center"/>
    </xf>
    <xf numFmtId="0" fontId="39" fillId="0" borderId="0">
      <alignment horizontal="center" vertical="center"/>
    </xf>
    <xf numFmtId="0" fontId="39" fillId="0" borderId="0">
      <alignment horizontal="center" vertical="center"/>
    </xf>
    <xf numFmtId="0" fontId="31" fillId="0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23" fillId="4" borderId="0">
      <alignment horizontal="center" vertical="center"/>
    </xf>
    <xf numFmtId="0" fontId="23" fillId="8" borderId="0">
      <alignment horizontal="center" vertical="center"/>
    </xf>
    <xf numFmtId="0" fontId="31" fillId="0" borderId="0">
      <alignment horizontal="center" vertical="center"/>
    </xf>
    <xf numFmtId="0" fontId="28" fillId="0" borderId="0">
      <alignment horizontal="center" vertical="center"/>
    </xf>
    <xf numFmtId="0" fontId="27" fillId="0" borderId="0">
      <alignment horizontal="center" vertical="top"/>
    </xf>
    <xf numFmtId="0" fontId="33" fillId="0" borderId="0">
      <alignment horizontal="left" vertical="top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29" fillId="4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1" fillId="0" borderId="0">
      <alignment horizontal="left" vertical="top"/>
    </xf>
    <xf numFmtId="0" fontId="36" fillId="0" borderId="0">
      <alignment horizontal="right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3" fillId="4" borderId="0">
      <alignment horizontal="center" vertical="center"/>
    </xf>
    <xf numFmtId="0" fontId="36" fillId="0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29" fillId="8" borderId="0">
      <alignment horizontal="center" vertical="center"/>
    </xf>
    <xf numFmtId="0" fontId="29" fillId="4" borderId="0">
      <alignment horizontal="center" vertical="center"/>
    </xf>
    <xf numFmtId="0" fontId="36" fillId="0" borderId="0">
      <alignment horizontal="left" vertical="center"/>
    </xf>
    <xf numFmtId="0" fontId="29" fillId="8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6" fillId="0" borderId="0">
      <alignment horizontal="left" vertical="center"/>
    </xf>
    <xf numFmtId="0" fontId="31" fillId="0" borderId="0">
      <alignment horizontal="center" vertical="center"/>
    </xf>
    <xf numFmtId="0" fontId="31" fillId="3" borderId="0">
      <alignment horizontal="right" vertical="center"/>
    </xf>
    <xf numFmtId="0" fontId="31" fillId="10" borderId="0">
      <alignment horizontal="right" vertical="center"/>
    </xf>
    <xf numFmtId="0" fontId="31" fillId="0" borderId="0">
      <alignment horizontal="right" vertical="center"/>
    </xf>
    <xf numFmtId="0" fontId="29" fillId="11" borderId="0">
      <alignment horizontal="right" vertical="center"/>
    </xf>
    <xf numFmtId="0" fontId="23" fillId="0" borderId="0">
      <alignment horizontal="left" vertical="top"/>
    </xf>
    <xf numFmtId="0" fontId="29" fillId="0" borderId="0">
      <alignment horizontal="center" vertical="top"/>
    </xf>
    <xf numFmtId="0" fontId="40" fillId="0" borderId="0">
      <alignment horizontal="center" vertical="top"/>
    </xf>
    <xf numFmtId="0" fontId="27" fillId="0" borderId="0">
      <alignment horizontal="center" vertical="center"/>
    </xf>
    <xf numFmtId="0" fontId="31" fillId="7" borderId="0">
      <alignment horizontal="left" vertical="center"/>
    </xf>
    <xf numFmtId="0" fontId="31" fillId="12" borderId="0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9" fillId="13" borderId="0">
      <alignment horizontal="left" vertical="center"/>
    </xf>
    <xf numFmtId="0" fontId="42" fillId="14" borderId="0">
      <alignment horizontal="left" vertical="center"/>
    </xf>
    <xf numFmtId="0" fontId="29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23" fillId="0" borderId="0">
      <alignment horizontal="center" vertical="top"/>
    </xf>
    <xf numFmtId="0" fontId="26" fillId="0" borderId="0">
      <alignment horizontal="center" vertical="center"/>
    </xf>
    <xf numFmtId="0" fontId="37" fillId="0" borderId="0">
      <alignment horizontal="center" vertical="center"/>
    </xf>
    <xf numFmtId="0" fontId="43" fillId="0" borderId="0">
      <alignment horizontal="center" vertical="center"/>
    </xf>
    <xf numFmtId="0" fontId="31" fillId="7" borderId="0">
      <alignment horizontal="center" vertical="center"/>
    </xf>
    <xf numFmtId="0" fontId="31" fillId="12" borderId="0">
      <alignment horizontal="center" vertical="center"/>
    </xf>
    <xf numFmtId="0" fontId="28" fillId="0" borderId="0">
      <alignment horizontal="left" vertical="top"/>
    </xf>
    <xf numFmtId="0" fontId="27" fillId="0" borderId="0">
      <alignment horizontal="center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9" fillId="13" borderId="0">
      <alignment horizontal="center" vertical="center"/>
    </xf>
    <xf numFmtId="0" fontId="29" fillId="0" borderId="0">
      <alignment horizontal="center" vertical="center" textRotation="90"/>
    </xf>
    <xf numFmtId="0" fontId="41" fillId="0" borderId="0">
      <alignment horizontal="left" vertical="top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2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center" vertical="center"/>
    </xf>
    <xf numFmtId="0" fontId="27" fillId="0" borderId="0">
      <alignment horizontal="center" vertical="center"/>
    </xf>
    <xf numFmtId="0" fontId="28" fillId="7" borderId="0">
      <alignment horizontal="center" vertical="center"/>
    </xf>
    <xf numFmtId="0" fontId="44" fillId="0" borderId="0">
      <alignment horizontal="center" vertical="top"/>
    </xf>
    <xf numFmtId="0" fontId="31" fillId="7" borderId="0">
      <alignment horizontal="center" vertical="center"/>
    </xf>
    <xf numFmtId="0" fontId="31" fillId="12" borderId="0">
      <alignment horizontal="center" vertical="center"/>
    </xf>
    <xf numFmtId="0" fontId="27" fillId="0" borderId="0">
      <alignment horizontal="center" vertical="center"/>
    </xf>
    <xf numFmtId="0" fontId="29" fillId="7" borderId="0">
      <alignment horizontal="left" vertical="center"/>
    </xf>
    <xf numFmtId="0" fontId="29" fillId="13" borderId="0">
      <alignment horizontal="center" vertical="center"/>
    </xf>
    <xf numFmtId="0" fontId="42" fillId="14" borderId="0">
      <alignment horizontal="center" vertical="center"/>
    </xf>
    <xf numFmtId="0" fontId="31" fillId="13" borderId="0">
      <alignment horizontal="center" vertical="center"/>
    </xf>
    <xf numFmtId="0" fontId="31" fillId="12" borderId="0">
      <alignment horizontal="center" vertical="center"/>
    </xf>
    <xf numFmtId="0" fontId="29" fillId="0" borderId="0">
      <alignment horizontal="center" vertical="center"/>
    </xf>
    <xf numFmtId="0" fontId="41" fillId="0" borderId="0">
      <alignment horizontal="left" vertical="top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31" fillId="0" borderId="0">
      <alignment horizontal="center" vertical="center"/>
    </xf>
    <xf numFmtId="0" fontId="27" fillId="0" borderId="0">
      <alignment horizontal="center" vertical="center"/>
    </xf>
    <xf numFmtId="0" fontId="31" fillId="7" borderId="0">
      <alignment horizontal="center" vertical="center"/>
    </xf>
    <xf numFmtId="0" fontId="45" fillId="0" borderId="0">
      <alignment horizontal="center" vertical="center"/>
    </xf>
    <xf numFmtId="0" fontId="27" fillId="0" borderId="0">
      <alignment horizontal="left" vertical="center"/>
    </xf>
    <xf numFmtId="0" fontId="28" fillId="0" borderId="0">
      <alignment horizontal="left" vertical="top"/>
    </xf>
    <xf numFmtId="0" fontId="31" fillId="7" borderId="0">
      <alignment horizontal="center" vertical="center"/>
    </xf>
    <xf numFmtId="0" fontId="29" fillId="13" borderId="0">
      <alignment horizontal="center" vertical="center"/>
    </xf>
    <xf numFmtId="0" fontId="29" fillId="7" borderId="0">
      <alignment horizontal="center" vertical="center"/>
    </xf>
    <xf numFmtId="0" fontId="31" fillId="12" borderId="0">
      <alignment horizontal="center" vertical="center"/>
    </xf>
    <xf numFmtId="0" fontId="33" fillId="0" borderId="0">
      <alignment horizontal="left" vertical="center"/>
    </xf>
    <xf numFmtId="0" fontId="31" fillId="0" borderId="0">
      <alignment horizontal="center" vertical="center"/>
    </xf>
    <xf numFmtId="0" fontId="33" fillId="0" borderId="0">
      <alignment horizontal="center" vertical="center"/>
    </xf>
    <xf numFmtId="0" fontId="27" fillId="0" borderId="0">
      <alignment horizontal="left" vertical="center"/>
    </xf>
    <xf numFmtId="0" fontId="39" fillId="0" borderId="0">
      <alignment horizontal="left" vertical="top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31" fillId="7" borderId="0">
      <alignment horizontal="center" vertical="center"/>
    </xf>
    <xf numFmtId="0" fontId="31" fillId="12" borderId="0">
      <alignment horizontal="center" vertical="center"/>
    </xf>
    <xf numFmtId="0" fontId="31" fillId="7" borderId="0">
      <alignment horizontal="center" vertical="center"/>
    </xf>
    <xf numFmtId="0" fontId="29" fillId="13" borderId="0">
      <alignment horizontal="center" vertical="center"/>
    </xf>
    <xf numFmtId="0" fontId="29" fillId="12" borderId="0">
      <alignment horizontal="center" vertical="center"/>
    </xf>
    <xf numFmtId="0" fontId="39" fillId="0" borderId="0">
      <alignment horizontal="center" vertical="top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9" fillId="0" borderId="0">
      <alignment horizontal="right" vertical="top"/>
    </xf>
    <xf numFmtId="0" fontId="28" fillId="0" borderId="0">
      <alignment horizontal="center" vertical="center"/>
    </xf>
    <xf numFmtId="0" fontId="27" fillId="0" borderId="0">
      <alignment horizontal="left" vertical="center"/>
    </xf>
    <xf numFmtId="0" fontId="31" fillId="7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8" fillId="7" borderId="0">
      <alignment horizontal="center" vertical="center"/>
    </xf>
    <xf numFmtId="0" fontId="28" fillId="12" borderId="0">
      <alignment horizontal="center" vertical="center"/>
    </xf>
    <xf numFmtId="0" fontId="28" fillId="7" borderId="0">
      <alignment horizontal="center" vertical="center"/>
    </xf>
    <xf numFmtId="0" fontId="29" fillId="13" borderId="0">
      <alignment horizontal="center" vertical="center"/>
    </xf>
    <xf numFmtId="0" fontId="39" fillId="0" borderId="0">
      <alignment horizontal="left" vertical="top"/>
    </xf>
    <xf numFmtId="0" fontId="29" fillId="7" borderId="0">
      <alignment horizontal="center" vertical="center"/>
    </xf>
    <xf numFmtId="0" fontId="41" fillId="0" borderId="0">
      <alignment horizontal="center" vertical="center"/>
    </xf>
    <xf numFmtId="0" fontId="39" fillId="0" borderId="0">
      <alignment horizontal="right" vertical="top"/>
    </xf>
    <xf numFmtId="0" fontId="41" fillId="0" borderId="0">
      <alignment horizontal="center" vertical="center"/>
    </xf>
    <xf numFmtId="0" fontId="27" fillId="0" borderId="0">
      <alignment horizontal="center" vertical="center"/>
    </xf>
    <xf numFmtId="0" fontId="31" fillId="7" borderId="0">
      <alignment horizontal="center" vertical="center"/>
    </xf>
    <xf numFmtId="0" fontId="27" fillId="0" borderId="0">
      <alignment horizontal="left" vertical="center"/>
    </xf>
    <xf numFmtId="0" fontId="27" fillId="0" borderId="0">
      <alignment horizontal="left" vertical="center"/>
    </xf>
    <xf numFmtId="0" fontId="29" fillId="4" borderId="0">
      <alignment horizontal="center" vertical="center"/>
    </xf>
    <xf numFmtId="0" fontId="31" fillId="0" borderId="0">
      <alignment horizontal="left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23" fillId="7" borderId="0">
      <alignment horizontal="center" vertical="center"/>
    </xf>
    <xf numFmtId="0" fontId="31" fillId="0" borderId="0">
      <alignment horizontal="center" vertical="center"/>
    </xf>
    <xf numFmtId="0" fontId="39" fillId="0" borderId="0">
      <alignment horizontal="right" vertical="top"/>
    </xf>
    <xf numFmtId="0" fontId="29" fillId="7" borderId="0">
      <alignment horizontal="center" vertical="center"/>
    </xf>
    <xf numFmtId="0" fontId="46" fillId="15" borderId="0" applyNumberFormat="0" applyBorder="0" applyAlignment="0" applyProtection="0"/>
    <xf numFmtId="0" fontId="47" fillId="16" borderId="0" applyBorder="0" applyProtection="0"/>
    <xf numFmtId="0" fontId="46" fillId="17" borderId="0" applyNumberFormat="0" applyBorder="0" applyAlignment="0" applyProtection="0"/>
    <xf numFmtId="0" fontId="47" fillId="18" borderId="0" applyBorder="0" applyProtection="0"/>
    <xf numFmtId="0" fontId="46" fillId="19" borderId="0" applyNumberFormat="0" applyBorder="0" applyAlignment="0" applyProtection="0"/>
    <xf numFmtId="0" fontId="47" fillId="20" borderId="0" applyBorder="0" applyProtection="0"/>
    <xf numFmtId="0" fontId="46" fillId="21" borderId="0" applyNumberFormat="0" applyBorder="0" applyAlignment="0" applyProtection="0"/>
    <xf numFmtId="0" fontId="47" fillId="22" borderId="0" applyBorder="0" applyProtection="0"/>
    <xf numFmtId="0" fontId="46" fillId="23" borderId="0" applyNumberFormat="0" applyBorder="0" applyAlignment="0" applyProtection="0"/>
    <xf numFmtId="0" fontId="47" fillId="24" borderId="0" applyBorder="0" applyProtection="0"/>
    <xf numFmtId="0" fontId="46" fillId="25" borderId="0" applyNumberFormat="0" applyBorder="0" applyAlignment="0" applyProtection="0"/>
    <xf numFmtId="0" fontId="47" fillId="26" borderId="0" applyBorder="0" applyProtection="0"/>
    <xf numFmtId="0" fontId="48" fillId="27" borderId="11" applyNumberFormat="0" applyAlignment="0" applyProtection="0"/>
    <xf numFmtId="0" fontId="48" fillId="27" borderId="11" applyNumberFormat="0" applyAlignment="0" applyProtection="0"/>
    <xf numFmtId="0" fontId="48" fillId="27" borderId="11" applyNumberFormat="0" applyAlignment="0" applyProtection="0"/>
    <xf numFmtId="0" fontId="49" fillId="28" borderId="12" applyProtection="0"/>
    <xf numFmtId="0" fontId="50" fillId="29" borderId="13" applyNumberFormat="0" applyAlignment="0" applyProtection="0"/>
    <xf numFmtId="0" fontId="50" fillId="29" borderId="13" applyNumberFormat="0" applyAlignment="0" applyProtection="0"/>
    <xf numFmtId="0" fontId="50" fillId="29" borderId="13" applyNumberFormat="0" applyAlignment="0" applyProtection="0"/>
    <xf numFmtId="0" fontId="51" fillId="30" borderId="14" applyProtection="0"/>
    <xf numFmtId="0" fontId="52" fillId="29" borderId="11" applyNumberFormat="0" applyAlignment="0" applyProtection="0"/>
    <xf numFmtId="0" fontId="52" fillId="29" borderId="11" applyNumberFormat="0" applyAlignment="0" applyProtection="0"/>
    <xf numFmtId="0" fontId="52" fillId="29" borderId="11" applyNumberFormat="0" applyAlignment="0" applyProtection="0"/>
    <xf numFmtId="0" fontId="53" fillId="30" borderId="12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4" fillId="0" borderId="15" applyNumberFormat="0" applyFill="0" applyAlignment="0" applyProtection="0"/>
    <xf numFmtId="0" fontId="55" fillId="0" borderId="16" applyProtection="0"/>
    <xf numFmtId="0" fontId="56" fillId="0" borderId="17" applyNumberFormat="0" applyFill="0" applyAlignment="0" applyProtection="0"/>
    <xf numFmtId="0" fontId="57" fillId="0" borderId="18" applyProtection="0"/>
    <xf numFmtId="0" fontId="58" fillId="0" borderId="19" applyNumberFormat="0" applyFill="0" applyAlignment="0" applyProtection="0"/>
    <xf numFmtId="0" fontId="59" fillId="0" borderId="20" applyProtection="0"/>
    <xf numFmtId="0" fontId="58" fillId="0" borderId="0" applyNumberFormat="0" applyFill="0" applyBorder="0" applyAlignment="0" applyProtection="0"/>
    <xf numFmtId="0" fontId="59" fillId="0" borderId="0" applyBorder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2" applyProtection="0"/>
    <xf numFmtId="0" fontId="62" fillId="31" borderId="23" applyNumberFormat="0" applyAlignment="0" applyProtection="0"/>
    <xf numFmtId="0" fontId="63" fillId="32" borderId="24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33" borderId="0" applyNumberFormat="0" applyBorder="0" applyAlignment="0" applyProtection="0"/>
    <xf numFmtId="0" fontId="67" fillId="34" borderId="0" applyBorder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68" fillId="0" borderId="0"/>
    <xf numFmtId="0" fontId="1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 wrapText="1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4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70" fillId="0" borderId="0"/>
    <xf numFmtId="0" fontId="71" fillId="0" borderId="0"/>
    <xf numFmtId="0" fontId="71" fillId="0" borderId="0"/>
    <xf numFmtId="0" fontId="2" fillId="0" borderId="0"/>
    <xf numFmtId="0" fontId="71" fillId="0" borderId="0"/>
    <xf numFmtId="0" fontId="33" fillId="0" borderId="0">
      <alignment vertical="top" wrapText="1"/>
    </xf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69" fillId="0" borderId="0"/>
    <xf numFmtId="0" fontId="7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3" fillId="35" borderId="0" applyNumberFormat="0" applyBorder="0" applyAlignment="0" applyProtection="0"/>
    <xf numFmtId="0" fontId="74" fillId="36" borderId="0" applyBorder="0" applyProtection="0"/>
    <xf numFmtId="0" fontId="75" fillId="0" borderId="0" applyNumberFormat="0" applyFill="0" applyBorder="0" applyAlignment="0" applyProtection="0"/>
    <xf numFmtId="0" fontId="76" fillId="0" borderId="0" applyBorder="0" applyProtection="0"/>
    <xf numFmtId="0" fontId="70" fillId="37" borderId="25" applyNumberFormat="0" applyFont="0" applyAlignment="0" applyProtection="0"/>
    <xf numFmtId="0" fontId="70" fillId="37" borderId="25" applyNumberFormat="0" applyFont="0" applyAlignment="0" applyProtection="0"/>
    <xf numFmtId="0" fontId="70" fillId="37" borderId="25" applyNumberFormat="0" applyFont="0" applyAlignment="0" applyProtection="0"/>
    <xf numFmtId="0" fontId="69" fillId="38" borderId="26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7" fillId="0" borderId="27" applyNumberFormat="0" applyFill="0" applyAlignment="0" applyProtection="0"/>
    <xf numFmtId="0" fontId="78" fillId="0" borderId="28" applyProtection="0"/>
    <xf numFmtId="0" fontId="79" fillId="0" borderId="0" applyNumberFormat="0" applyFill="0" applyBorder="0" applyAlignment="0" applyProtection="0"/>
    <xf numFmtId="0" fontId="8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69" fillId="0" borderId="0" applyBorder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39" borderId="0" applyNumberFormat="0" applyBorder="0" applyAlignment="0" applyProtection="0"/>
    <xf numFmtId="0" fontId="82" fillId="40" borderId="0" applyBorder="0" applyProtection="0"/>
  </cellStyleXfs>
  <cellXfs count="179">
    <xf numFmtId="0" fontId="0" fillId="0" borderId="0" xfId="0"/>
    <xf numFmtId="43" fontId="1" fillId="2" borderId="1" xfId="3" applyFont="1" applyFill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wrapText="1"/>
    </xf>
    <xf numFmtId="0" fontId="6" fillId="2" borderId="6" xfId="0" applyFont="1" applyFill="1" applyBorder="1" applyAlignment="1">
      <alignment wrapText="1"/>
    </xf>
    <xf numFmtId="0" fontId="6" fillId="2" borderId="4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3" fontId="0" fillId="2" borderId="0" xfId="3" applyFont="1" applyFill="1"/>
    <xf numFmtId="43" fontId="0" fillId="2" borderId="0" xfId="0" applyNumberFormat="1" applyFill="1"/>
    <xf numFmtId="0" fontId="1" fillId="2" borderId="0" xfId="0" applyFont="1" applyFill="1" applyAlignment="1">
      <alignment vertical="center" wrapText="1"/>
    </xf>
    <xf numFmtId="0" fontId="6" fillId="2" borderId="0" xfId="0" applyNumberFormat="1" applyFont="1" applyFill="1" applyBorder="1" applyAlignment="1">
      <alignment horizontal="left" wrapText="1"/>
    </xf>
    <xf numFmtId="0" fontId="3" fillId="0" borderId="0" xfId="0" applyFont="1"/>
    <xf numFmtId="0" fontId="7" fillId="2" borderId="7" xfId="8" applyFont="1" applyFill="1" applyBorder="1" applyAlignment="1">
      <alignment vertical="center" wrapText="1"/>
    </xf>
    <xf numFmtId="4" fontId="0" fillId="2" borderId="0" xfId="0" applyNumberFormat="1" applyFill="1"/>
    <xf numFmtId="0" fontId="3" fillId="0" borderId="0" xfId="0" applyFont="1" applyAlignment="1">
      <alignment horizontal="right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43" fontId="12" fillId="2" borderId="1" xfId="3" applyFont="1" applyFill="1" applyBorder="1" applyAlignment="1">
      <alignment vertical="center"/>
    </xf>
    <xf numFmtId="43" fontId="13" fillId="2" borderId="1" xfId="3" applyFont="1" applyFill="1" applyBorder="1" applyAlignment="1">
      <alignment vertical="center"/>
    </xf>
    <xf numFmtId="0" fontId="15" fillId="0" borderId="0" xfId="0" applyFont="1"/>
    <xf numFmtId="43" fontId="12" fillId="2" borderId="1" xfId="3" applyFont="1" applyFill="1" applyBorder="1" applyAlignment="1" applyProtection="1">
      <alignment vertical="center"/>
    </xf>
    <xf numFmtId="43" fontId="12" fillId="0" borderId="1" xfId="3" applyFont="1" applyBorder="1" applyAlignment="1">
      <alignment vertical="center"/>
    </xf>
    <xf numFmtId="43" fontId="12" fillId="0" borderId="1" xfId="3" applyFont="1" applyBorder="1" applyAlignment="1" applyProtection="1">
      <alignment vertical="center"/>
    </xf>
    <xf numFmtId="0" fontId="0" fillId="2" borderId="0" xfId="0" applyFill="1" applyAlignment="1">
      <alignment horizontal="right"/>
    </xf>
    <xf numFmtId="0" fontId="15" fillId="2" borderId="0" xfId="0" applyFont="1" applyFill="1" applyAlignment="1">
      <alignment horizontal="right"/>
    </xf>
    <xf numFmtId="43" fontId="0" fillId="0" borderId="0" xfId="3" applyFont="1"/>
    <xf numFmtId="0" fontId="13" fillId="2" borderId="1" xfId="4" applyFont="1" applyFill="1" applyBorder="1" applyAlignment="1">
      <alignment vertical="center" wrapText="1"/>
    </xf>
    <xf numFmtId="0" fontId="10" fillId="0" borderId="0" xfId="0" applyFont="1" applyAlignment="1"/>
    <xf numFmtId="0" fontId="15" fillId="0" borderId="0" xfId="0" applyFont="1" applyAlignment="1"/>
    <xf numFmtId="43" fontId="13" fillId="0" borderId="1" xfId="3" applyFont="1" applyFill="1" applyBorder="1" applyAlignment="1">
      <alignment horizontal="center" vertical="center" wrapText="1"/>
    </xf>
    <xf numFmtId="49" fontId="13" fillId="2" borderId="1" xfId="4" applyNumberFormat="1" applyFont="1" applyFill="1" applyBorder="1" applyAlignment="1">
      <alignment vertical="center" wrapText="1"/>
    </xf>
    <xf numFmtId="43" fontId="1" fillId="2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2" fontId="12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vertical="top"/>
    </xf>
    <xf numFmtId="0" fontId="7" fillId="0" borderId="0" xfId="0" applyFont="1" applyAlignment="1"/>
    <xf numFmtId="0" fontId="6" fillId="0" borderId="0" xfId="0" applyFont="1"/>
    <xf numFmtId="43" fontId="6" fillId="0" borderId="0" xfId="3" applyFont="1"/>
    <xf numFmtId="0" fontId="0" fillId="0" borderId="0" xfId="0" applyAlignment="1">
      <alignment horizontal="right"/>
    </xf>
    <xf numFmtId="43" fontId="0" fillId="0" borderId="0" xfId="0" applyNumberFormat="1"/>
    <xf numFmtId="4" fontId="1" fillId="0" borderId="1" xfId="0" applyNumberFormat="1" applyFont="1" applyFill="1" applyBorder="1" applyAlignment="1">
      <alignment horizontal="center" vertical="center" wrapText="1"/>
    </xf>
    <xf numFmtId="43" fontId="12" fillId="0" borderId="1" xfId="3" applyFont="1" applyFill="1" applyBorder="1" applyAlignment="1">
      <alignment vertical="center"/>
    </xf>
    <xf numFmtId="0" fontId="0" fillId="0" borderId="0" xfId="0" applyFill="1"/>
    <xf numFmtId="43" fontId="0" fillId="0" borderId="0" xfId="0" applyNumberFormat="1" applyFill="1"/>
    <xf numFmtId="43" fontId="12" fillId="0" borderId="1" xfId="3" applyFont="1" applyFill="1" applyBorder="1" applyAlignment="1" applyProtection="1">
      <alignment vertical="center"/>
    </xf>
    <xf numFmtId="0" fontId="0" fillId="0" borderId="0" xfId="0" applyFill="1" applyAlignment="1">
      <alignment horizontal="right"/>
    </xf>
    <xf numFmtId="43" fontId="12" fillId="0" borderId="0" xfId="3" applyFont="1" applyFill="1" applyAlignment="1">
      <alignment vertical="center"/>
    </xf>
    <xf numFmtId="0" fontId="0" fillId="0" borderId="0" xfId="0" applyFill="1" applyBorder="1" applyAlignment="1">
      <alignment horizontal="right"/>
    </xf>
    <xf numFmtId="0" fontId="13" fillId="0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13" fillId="0" borderId="1" xfId="4" applyNumberFormat="1" applyFont="1" applyFill="1" applyBorder="1" applyAlignment="1">
      <alignment vertical="center" wrapText="1"/>
    </xf>
    <xf numFmtId="0" fontId="13" fillId="0" borderId="0" xfId="4" applyFont="1" applyFill="1" applyBorder="1" applyAlignment="1">
      <alignment vertical="center" wrapText="1"/>
    </xf>
    <xf numFmtId="0" fontId="13" fillId="0" borderId="0" xfId="6" applyFont="1" applyFill="1" applyBorder="1" applyAlignment="1">
      <alignment horizontal="right" vertical="center" wrapText="1"/>
    </xf>
    <xf numFmtId="43" fontId="12" fillId="0" borderId="0" xfId="3" applyFont="1" applyFill="1" applyBorder="1" applyAlignment="1">
      <alignment vertical="center"/>
    </xf>
    <xf numFmtId="43" fontId="12" fillId="0" borderId="1" xfId="3" applyFont="1" applyFill="1" applyBorder="1" applyAlignment="1">
      <alignment vertical="center" wrapText="1"/>
    </xf>
    <xf numFmtId="43" fontId="12" fillId="0" borderId="6" xfId="3" applyFont="1" applyFill="1" applyBorder="1" applyAlignment="1">
      <alignment vertical="center"/>
    </xf>
    <xf numFmtId="0" fontId="1" fillId="0" borderId="0" xfId="0" applyFont="1" applyFill="1"/>
    <xf numFmtId="0" fontId="6" fillId="0" borderId="0" xfId="0" applyFont="1" applyFill="1" applyBorder="1" applyAlignment="1">
      <alignment horizontal="justify"/>
    </xf>
    <xf numFmtId="0" fontId="6" fillId="0" borderId="0" xfId="0" applyFont="1" applyFill="1" applyBorder="1"/>
    <xf numFmtId="43" fontId="6" fillId="0" borderId="0" xfId="3" applyFont="1" applyFill="1" applyBorder="1"/>
    <xf numFmtId="0" fontId="0" fillId="0" borderId="0" xfId="0" applyFill="1" applyBorder="1"/>
    <xf numFmtId="0" fontId="14" fillId="0" borderId="0" xfId="5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3" fillId="2" borderId="1" xfId="0" applyFont="1" applyFill="1" applyBorder="1" applyAlignment="1">
      <alignment wrapText="1"/>
    </xf>
    <xf numFmtId="0" fontId="83" fillId="2" borderId="1" xfId="0" applyFont="1" applyFill="1" applyBorder="1" applyAlignment="1">
      <alignment vertical="top" wrapText="1"/>
    </xf>
    <xf numFmtId="43" fontId="12" fillId="2" borderId="1" xfId="3" applyFont="1" applyFill="1" applyBorder="1"/>
    <xf numFmtId="43" fontId="3" fillId="0" borderId="0" xfId="3" applyFont="1" applyAlignment="1">
      <alignment horizontal="right"/>
    </xf>
    <xf numFmtId="0" fontId="84" fillId="0" borderId="0" xfId="0" applyFont="1" applyAlignment="1">
      <alignment horizontal="left"/>
    </xf>
    <xf numFmtId="0" fontId="84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/>
    <xf numFmtId="43" fontId="12" fillId="0" borderId="0" xfId="3" applyFont="1" applyAlignment="1"/>
    <xf numFmtId="43" fontId="9" fillId="0" borderId="0" xfId="3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43" fontId="12" fillId="2" borderId="0" xfId="3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43" fontId="12" fillId="0" borderId="0" xfId="3" applyFont="1"/>
    <xf numFmtId="43" fontId="12" fillId="2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43" fontId="5" fillId="2" borderId="1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left" vertical="top" wrapText="1"/>
    </xf>
    <xf numFmtId="0" fontId="13" fillId="0" borderId="7" xfId="4" applyFont="1" applyFill="1" applyBorder="1" applyAlignment="1">
      <alignment horizontal="left" vertical="center" wrapText="1"/>
    </xf>
    <xf numFmtId="0" fontId="13" fillId="0" borderId="8" xfId="4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3" fillId="2" borderId="7" xfId="4" applyFont="1" applyFill="1" applyBorder="1" applyAlignment="1">
      <alignment horizontal="left" vertical="center" wrapText="1"/>
    </xf>
    <xf numFmtId="0" fontId="13" fillId="2" borderId="8" xfId="4" applyFont="1" applyFill="1" applyBorder="1" applyAlignment="1">
      <alignment horizontal="left" vertical="center" wrapText="1"/>
    </xf>
    <xf numFmtId="0" fontId="13" fillId="2" borderId="7" xfId="7" applyFont="1" applyFill="1" applyBorder="1" applyAlignment="1">
      <alignment horizontal="left" vertical="center" wrapText="1"/>
    </xf>
    <xf numFmtId="0" fontId="13" fillId="2" borderId="8" xfId="7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0" fontId="12" fillId="0" borderId="8" xfId="6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3" fillId="0" borderId="8" xfId="7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3" fillId="0" borderId="7" xfId="6" applyFont="1" applyFill="1" applyBorder="1" applyAlignment="1">
      <alignment horizontal="left" vertical="center" wrapText="1"/>
    </xf>
    <xf numFmtId="0" fontId="13" fillId="0" borderId="8" xfId="6" applyFont="1" applyFill="1" applyBorder="1" applyAlignment="1">
      <alignment horizontal="left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49" fontId="13" fillId="0" borderId="9" xfId="5" applyNumberFormat="1" applyFont="1" applyFill="1" applyBorder="1" applyAlignment="1">
      <alignment horizontal="left" vertical="center"/>
    </xf>
    <xf numFmtId="0" fontId="13" fillId="0" borderId="7" xfId="9" applyFont="1" applyFill="1" applyBorder="1" applyAlignment="1">
      <alignment horizontal="left" vertical="center" wrapText="1"/>
    </xf>
    <xf numFmtId="0" fontId="13" fillId="0" borderId="8" xfId="9" applyFont="1" applyFill="1" applyBorder="1" applyAlignment="1">
      <alignment horizontal="left" vertical="center" wrapText="1"/>
    </xf>
    <xf numFmtId="0" fontId="13" fillId="2" borderId="7" xfId="8" applyFont="1" applyFill="1" applyBorder="1" applyAlignment="1">
      <alignment horizontal="left" vertical="center" wrapText="1"/>
    </xf>
    <xf numFmtId="0" fontId="13" fillId="2" borderId="8" xfId="8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vertical="center" wrapText="1"/>
    </xf>
    <xf numFmtId="0" fontId="13" fillId="0" borderId="8" xfId="7" applyFont="1" applyFill="1" applyBorder="1" applyAlignment="1">
      <alignment vertical="center" wrapText="1"/>
    </xf>
    <xf numFmtId="0" fontId="13" fillId="0" borderId="7" xfId="4" applyFont="1" applyFill="1" applyBorder="1"/>
    <xf numFmtId="0" fontId="13" fillId="0" borderId="8" xfId="4" applyFont="1" applyFill="1" applyBorder="1"/>
    <xf numFmtId="0" fontId="14" fillId="0" borderId="10" xfId="5" applyFont="1" applyBorder="1" applyAlignment="1">
      <alignment horizontal="center" vertical="center" wrapText="1"/>
    </xf>
    <xf numFmtId="0" fontId="13" fillId="0" borderId="7" xfId="4" applyFont="1" applyFill="1" applyBorder="1" applyAlignment="1">
      <alignment vertical="center" wrapText="1"/>
    </xf>
    <xf numFmtId="0" fontId="13" fillId="0" borderId="8" xfId="4" applyFont="1" applyFill="1" applyBorder="1" applyAlignment="1">
      <alignment vertical="center" wrapText="1"/>
    </xf>
    <xf numFmtId="0" fontId="14" fillId="0" borderId="0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left" vertical="center" wrapText="1"/>
    </xf>
    <xf numFmtId="0" fontId="12" fillId="2" borderId="8" xfId="6" applyFont="1" applyFill="1" applyBorder="1" applyAlignment="1">
      <alignment horizontal="left" vertical="center" wrapText="1"/>
    </xf>
    <xf numFmtId="0" fontId="13" fillId="2" borderId="7" xfId="4" applyFont="1" applyFill="1" applyBorder="1"/>
    <xf numFmtId="0" fontId="13" fillId="2" borderId="8" xfId="4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0" borderId="1" xfId="3" applyFont="1" applyBorder="1" applyAlignment="1">
      <alignment horizontal="center" vertical="center"/>
    </xf>
  </cellXfs>
  <cellStyles count="869">
    <cellStyle name="Excel Built-in Normal" xfId="11"/>
    <cellStyle name="Excel Built-in Normal 2" xfId="12"/>
    <cellStyle name="Normal" xfId="13"/>
    <cellStyle name="Normal 2" xfId="14"/>
    <cellStyle name="Normal_Sheet1" xfId="15"/>
    <cellStyle name="S0" xfId="16"/>
    <cellStyle name="S0 2" xfId="17"/>
    <cellStyle name="S0 2 2" xfId="18"/>
    <cellStyle name="S0 2 3" xfId="19"/>
    <cellStyle name="S0 3" xfId="20"/>
    <cellStyle name="S0 4" xfId="21"/>
    <cellStyle name="S1" xfId="22"/>
    <cellStyle name="S1 2" xfId="23"/>
    <cellStyle name="S1 2 2" xfId="24"/>
    <cellStyle name="S1 2 3" xfId="25"/>
    <cellStyle name="S1 3" xfId="26"/>
    <cellStyle name="S1 4" xfId="27"/>
    <cellStyle name="S1 4 2" xfId="28"/>
    <cellStyle name="S10" xfId="29"/>
    <cellStyle name="S10 2" xfId="30"/>
    <cellStyle name="S10 2 2" xfId="31"/>
    <cellStyle name="S10 2 2 2" xfId="32"/>
    <cellStyle name="S10 2 3" xfId="33"/>
    <cellStyle name="S10 2 4" xfId="34"/>
    <cellStyle name="S10 3" xfId="35"/>
    <cellStyle name="S10 4" xfId="36"/>
    <cellStyle name="S10 4 2" xfId="37"/>
    <cellStyle name="S10 5" xfId="38"/>
    <cellStyle name="S10 6" xfId="39"/>
    <cellStyle name="S10 7" xfId="40"/>
    <cellStyle name="S10 8" xfId="41"/>
    <cellStyle name="S11" xfId="42"/>
    <cellStyle name="S11 2" xfId="43"/>
    <cellStyle name="S11 2 2" xfId="44"/>
    <cellStyle name="S11 2 2 2" xfId="45"/>
    <cellStyle name="S11 2 3" xfId="46"/>
    <cellStyle name="S11 3" xfId="47"/>
    <cellStyle name="S11 3 2" xfId="48"/>
    <cellStyle name="S11 3 3" xfId="49"/>
    <cellStyle name="S11 4" xfId="50"/>
    <cellStyle name="S11 4 2" xfId="51"/>
    <cellStyle name="S11 5" xfId="52"/>
    <cellStyle name="S11 5 2" xfId="53"/>
    <cellStyle name="S11 6" xfId="54"/>
    <cellStyle name="S11 7" xfId="55"/>
    <cellStyle name="S11 8" xfId="56"/>
    <cellStyle name="S12" xfId="57"/>
    <cellStyle name="S12 2" xfId="58"/>
    <cellStyle name="S12 2 2" xfId="59"/>
    <cellStyle name="S12 2 2 2" xfId="60"/>
    <cellStyle name="S12 2 3" xfId="61"/>
    <cellStyle name="S12 3" xfId="62"/>
    <cellStyle name="S12 3 2" xfId="63"/>
    <cellStyle name="S12 4" xfId="64"/>
    <cellStyle name="S12 4 2" xfId="65"/>
    <cellStyle name="S12 5" xfId="66"/>
    <cellStyle name="S12 5 2" xfId="67"/>
    <cellStyle name="S12 6" xfId="68"/>
    <cellStyle name="S12 7" xfId="69"/>
    <cellStyle name="S12 8" xfId="70"/>
    <cellStyle name="S13" xfId="71"/>
    <cellStyle name="S13 2" xfId="72"/>
    <cellStyle name="S13 2 2" xfId="73"/>
    <cellStyle name="S13 2 2 2" xfId="74"/>
    <cellStyle name="S13 2 3" xfId="75"/>
    <cellStyle name="S13 3" xfId="76"/>
    <cellStyle name="S13 3 2" xfId="77"/>
    <cellStyle name="S13 4" xfId="78"/>
    <cellStyle name="S13 4 2" xfId="79"/>
    <cellStyle name="S13 5" xfId="80"/>
    <cellStyle name="S13 6" xfId="81"/>
    <cellStyle name="S13 7" xfId="82"/>
    <cellStyle name="S14" xfId="83"/>
    <cellStyle name="S14 2" xfId="84"/>
    <cellStyle name="S14 2 2" xfId="85"/>
    <cellStyle name="S14 2 3" xfId="86"/>
    <cellStyle name="S14 3" xfId="87"/>
    <cellStyle name="S14 4" xfId="88"/>
    <cellStyle name="S14 4 2" xfId="89"/>
    <cellStyle name="S14 5" xfId="90"/>
    <cellStyle name="S14 6" xfId="91"/>
    <cellStyle name="S14 7" xfId="92"/>
    <cellStyle name="S15" xfId="93"/>
    <cellStyle name="S15 2" xfId="94"/>
    <cellStyle name="S15 2 2" xfId="95"/>
    <cellStyle name="S15 2 3" xfId="96"/>
    <cellStyle name="S15 3" xfId="97"/>
    <cellStyle name="S15 3 2" xfId="98"/>
    <cellStyle name="S15 4" xfId="99"/>
    <cellStyle name="S15 4 2" xfId="100"/>
    <cellStyle name="S15 5" xfId="101"/>
    <cellStyle name="S15 5 2" xfId="102"/>
    <cellStyle name="S15 6" xfId="103"/>
    <cellStyle name="S15 7" xfId="104"/>
    <cellStyle name="S16" xfId="105"/>
    <cellStyle name="S16 2" xfId="106"/>
    <cellStyle name="S16 2 2" xfId="107"/>
    <cellStyle name="S16 2 3" xfId="108"/>
    <cellStyle name="S16 3" xfId="109"/>
    <cellStyle name="S16 4" xfId="110"/>
    <cellStyle name="S16 4 2" xfId="111"/>
    <cellStyle name="S16 5" xfId="112"/>
    <cellStyle name="S16 6" xfId="113"/>
    <cellStyle name="S17" xfId="114"/>
    <cellStyle name="S17 2" xfId="115"/>
    <cellStyle name="S17 2 2" xfId="116"/>
    <cellStyle name="S17 2 3" xfId="117"/>
    <cellStyle name="S17 3" xfId="118"/>
    <cellStyle name="S17 4" xfId="119"/>
    <cellStyle name="S17 4 2" xfId="120"/>
    <cellStyle name="S17 5" xfId="121"/>
    <cellStyle name="S17 5 2" xfId="122"/>
    <cellStyle name="S17 6" xfId="123"/>
    <cellStyle name="S18" xfId="124"/>
    <cellStyle name="S18 2" xfId="125"/>
    <cellStyle name="S18 2 2" xfId="126"/>
    <cellStyle name="S18 3" xfId="127"/>
    <cellStyle name="S18 3 2" xfId="128"/>
    <cellStyle name="S18 4" xfId="129"/>
    <cellStyle name="S18 5" xfId="130"/>
    <cellStyle name="S19" xfId="131"/>
    <cellStyle name="S19 2" xfId="132"/>
    <cellStyle name="S19 2 2" xfId="133"/>
    <cellStyle name="S19 3" xfId="134"/>
    <cellStyle name="S19 3 2" xfId="135"/>
    <cellStyle name="S19 4" xfId="136"/>
    <cellStyle name="S19 4 2" xfId="137"/>
    <cellStyle name="S19 5" xfId="138"/>
    <cellStyle name="S2" xfId="139"/>
    <cellStyle name="S2 2" xfId="140"/>
    <cellStyle name="S2 2 2" xfId="141"/>
    <cellStyle name="S2 3" xfId="142"/>
    <cellStyle name="S2 4" xfId="143"/>
    <cellStyle name="S20" xfId="144"/>
    <cellStyle name="S20 2" xfId="145"/>
    <cellStyle name="S20 2 2" xfId="146"/>
    <cellStyle name="S20 3" xfId="147"/>
    <cellStyle name="S20 3 2" xfId="148"/>
    <cellStyle name="S20 4" xfId="149"/>
    <cellStyle name="S20 5" xfId="150"/>
    <cellStyle name="S21" xfId="151"/>
    <cellStyle name="S21 2" xfId="152"/>
    <cellStyle name="S21 2 2" xfId="153"/>
    <cellStyle name="S21 3" xfId="154"/>
    <cellStyle name="S21 4" xfId="155"/>
    <cellStyle name="S21 4 2" xfId="156"/>
    <cellStyle name="S21 5" xfId="157"/>
    <cellStyle name="S22" xfId="158"/>
    <cellStyle name="S22 2" xfId="159"/>
    <cellStyle name="S22 3" xfId="160"/>
    <cellStyle name="S23" xfId="161"/>
    <cellStyle name="S23 2" xfId="162"/>
    <cellStyle name="S24" xfId="163"/>
    <cellStyle name="S25" xfId="164"/>
    <cellStyle name="S26" xfId="165"/>
    <cellStyle name="S27" xfId="166"/>
    <cellStyle name="S28" xfId="167"/>
    <cellStyle name="S29" xfId="168"/>
    <cellStyle name="S3" xfId="169"/>
    <cellStyle name="S3 2" xfId="170"/>
    <cellStyle name="S3 2 2" xfId="171"/>
    <cellStyle name="S3 2 3" xfId="172"/>
    <cellStyle name="S3 3" xfId="173"/>
    <cellStyle name="S3 3 2" xfId="174"/>
    <cellStyle name="S3 4" xfId="175"/>
    <cellStyle name="S3 5" xfId="176"/>
    <cellStyle name="S3 5 2" xfId="177"/>
    <cellStyle name="S3 6" xfId="178"/>
    <cellStyle name="S30" xfId="179"/>
    <cellStyle name="S31" xfId="180"/>
    <cellStyle name="S32" xfId="181"/>
    <cellStyle name="S33" xfId="182"/>
    <cellStyle name="S34" xfId="183"/>
    <cellStyle name="S35" xfId="184"/>
    <cellStyle name="S36" xfId="185"/>
    <cellStyle name="S37" xfId="186"/>
    <cellStyle name="S38" xfId="187"/>
    <cellStyle name="S39" xfId="188"/>
    <cellStyle name="S4" xfId="189"/>
    <cellStyle name="S4 2" xfId="190"/>
    <cellStyle name="S4 2 2" xfId="191"/>
    <cellStyle name="S4 2 3" xfId="192"/>
    <cellStyle name="S4 3" xfId="193"/>
    <cellStyle name="S4 3 2" xfId="194"/>
    <cellStyle name="S4 4" xfId="195"/>
    <cellStyle name="S4 4 2" xfId="196"/>
    <cellStyle name="S4 4 3" xfId="197"/>
    <cellStyle name="S4 5" xfId="198"/>
    <cellStyle name="S4 5 2" xfId="199"/>
    <cellStyle name="S4 6" xfId="200"/>
    <cellStyle name="S4 7" xfId="201"/>
    <cellStyle name="S40" xfId="202"/>
    <cellStyle name="S41" xfId="203"/>
    <cellStyle name="S42" xfId="204"/>
    <cellStyle name="S43" xfId="205"/>
    <cellStyle name="S44" xfId="206"/>
    <cellStyle name="S45" xfId="207"/>
    <cellStyle name="S46" xfId="208"/>
    <cellStyle name="S47" xfId="209"/>
    <cellStyle name="S48" xfId="210"/>
    <cellStyle name="S49" xfId="211"/>
    <cellStyle name="S5" xfId="212"/>
    <cellStyle name="S5 2" xfId="213"/>
    <cellStyle name="S5 2 2" xfId="214"/>
    <cellStyle name="S5 2 3" xfId="215"/>
    <cellStyle name="S5 3" xfId="216"/>
    <cellStyle name="S5 3 2" xfId="217"/>
    <cellStyle name="S5 4" xfId="218"/>
    <cellStyle name="S5 4 2" xfId="219"/>
    <cellStyle name="S5 5" xfId="220"/>
    <cellStyle name="S5 6" xfId="221"/>
    <cellStyle name="S5 6 2" xfId="222"/>
    <cellStyle name="S5 7" xfId="223"/>
    <cellStyle name="S5 8" xfId="224"/>
    <cellStyle name="S5 9" xfId="225"/>
    <cellStyle name="S50" xfId="226"/>
    <cellStyle name="S51" xfId="227"/>
    <cellStyle name="S52" xfId="228"/>
    <cellStyle name="S53" xfId="229"/>
    <cellStyle name="S54" xfId="230"/>
    <cellStyle name="S6" xfId="231"/>
    <cellStyle name="S6 2" xfId="232"/>
    <cellStyle name="S6 2 2" xfId="233"/>
    <cellStyle name="S6 2 3" xfId="234"/>
    <cellStyle name="S6 3" xfId="235"/>
    <cellStyle name="S6 3 2" xfId="236"/>
    <cellStyle name="S6 4" xfId="237"/>
    <cellStyle name="S6 4 2" xfId="238"/>
    <cellStyle name="S6 5" xfId="239"/>
    <cellStyle name="S6 5 2" xfId="240"/>
    <cellStyle name="S6 6" xfId="241"/>
    <cellStyle name="S6 7" xfId="242"/>
    <cellStyle name="S7" xfId="243"/>
    <cellStyle name="S7 2" xfId="244"/>
    <cellStyle name="S7 2 2" xfId="245"/>
    <cellStyle name="S7 2 3" xfId="246"/>
    <cellStyle name="S7 3" xfId="247"/>
    <cellStyle name="S7 3 2" xfId="248"/>
    <cellStyle name="S7 3 3" xfId="249"/>
    <cellStyle name="S7 4" xfId="250"/>
    <cellStyle name="S7 4 2" xfId="251"/>
    <cellStyle name="S7 5" xfId="252"/>
    <cellStyle name="S7 5 2" xfId="253"/>
    <cellStyle name="S7 5 3" xfId="254"/>
    <cellStyle name="S7 6" xfId="255"/>
    <cellStyle name="S7 7" xfId="256"/>
    <cellStyle name="S8" xfId="257"/>
    <cellStyle name="S8 2" xfId="258"/>
    <cellStyle name="S8 2 2" xfId="259"/>
    <cellStyle name="S8 2 3" xfId="260"/>
    <cellStyle name="S8 3" xfId="261"/>
    <cellStyle name="S8 3 2" xfId="262"/>
    <cellStyle name="S8 3 3" xfId="263"/>
    <cellStyle name="S8 4" xfId="264"/>
    <cellStyle name="S8 4 2" xfId="265"/>
    <cellStyle name="S8 5" xfId="266"/>
    <cellStyle name="S8 5 2" xfId="267"/>
    <cellStyle name="S8 6" xfId="268"/>
    <cellStyle name="S8 7" xfId="269"/>
    <cellStyle name="S9" xfId="270"/>
    <cellStyle name="S9 2" xfId="271"/>
    <cellStyle name="S9 2 2" xfId="272"/>
    <cellStyle name="S9 2 3" xfId="273"/>
    <cellStyle name="S9 3" xfId="274"/>
    <cellStyle name="S9 3 2" xfId="275"/>
    <cellStyle name="S9 3 3" xfId="276"/>
    <cellStyle name="S9 4" xfId="277"/>
    <cellStyle name="S9 4 2" xfId="278"/>
    <cellStyle name="S9 4 3" xfId="279"/>
    <cellStyle name="S9 5" xfId="280"/>
    <cellStyle name="S9 5 2" xfId="281"/>
    <cellStyle name="S9 6" xfId="282"/>
    <cellStyle name="S9 7" xfId="283"/>
    <cellStyle name="S9 8" xfId="284"/>
    <cellStyle name="Акцент1 2" xfId="285"/>
    <cellStyle name="Акцент1 2 2" xfId="286"/>
    <cellStyle name="Акцент2 2" xfId="287"/>
    <cellStyle name="Акцент2 2 2" xfId="288"/>
    <cellStyle name="Акцент3 2" xfId="289"/>
    <cellStyle name="Акцент3 2 2" xfId="290"/>
    <cellStyle name="Акцент4 2" xfId="291"/>
    <cellStyle name="Акцент4 2 2" xfId="292"/>
    <cellStyle name="Акцент5 2" xfId="293"/>
    <cellStyle name="Акцент5 2 2" xfId="294"/>
    <cellStyle name="Акцент6 2" xfId="295"/>
    <cellStyle name="Акцент6 2 2" xfId="296"/>
    <cellStyle name="Ввод  2" xfId="297"/>
    <cellStyle name="Ввод  2 2" xfId="298"/>
    <cellStyle name="Ввод  2 2 2" xfId="299"/>
    <cellStyle name="Ввод  2 3" xfId="300"/>
    <cellStyle name="Вывод 2" xfId="301"/>
    <cellStyle name="Вывод 2 2" xfId="302"/>
    <cellStyle name="Вывод 2 2 2" xfId="303"/>
    <cellStyle name="Вывод 2 3" xfId="304"/>
    <cellStyle name="Вычисление 2" xfId="305"/>
    <cellStyle name="Вычисление 2 2" xfId="306"/>
    <cellStyle name="Вычисление 2 2 2" xfId="307"/>
    <cellStyle name="Вычисление 2 3" xfId="308"/>
    <cellStyle name="Денежный 2" xfId="1"/>
    <cellStyle name="Денежный 2 2" xfId="309"/>
    <cellStyle name="Денежный 2 2 2" xfId="310"/>
    <cellStyle name="Денежный 2 2 2 2" xfId="311"/>
    <cellStyle name="Денежный 2 2 2 2 2" xfId="312"/>
    <cellStyle name="Денежный 2 2 2 2 2 2" xfId="313"/>
    <cellStyle name="Денежный 2 2 2 2 3" xfId="314"/>
    <cellStyle name="Денежный 2 2 2 3" xfId="315"/>
    <cellStyle name="Денежный 2 2 2 3 2" xfId="316"/>
    <cellStyle name="Денежный 2 2 2 4" xfId="317"/>
    <cellStyle name="Денежный 2 2 3" xfId="318"/>
    <cellStyle name="Денежный 2 2 3 2" xfId="319"/>
    <cellStyle name="Денежный 2 2 3 2 2" xfId="320"/>
    <cellStyle name="Денежный 2 2 3 3" xfId="321"/>
    <cellStyle name="Денежный 2 2 4" xfId="322"/>
    <cellStyle name="Денежный 2 2 4 2" xfId="323"/>
    <cellStyle name="Денежный 2 2 5" xfId="324"/>
    <cellStyle name="Денежный 2 3" xfId="325"/>
    <cellStyle name="Денежный 2 3 2" xfId="326"/>
    <cellStyle name="Денежный 2 3 2 2" xfId="327"/>
    <cellStyle name="Денежный 2 3 2 2 2" xfId="328"/>
    <cellStyle name="Денежный 2 3 2 2 2 2" xfId="329"/>
    <cellStyle name="Денежный 2 3 2 2 3" xfId="330"/>
    <cellStyle name="Денежный 2 3 2 3" xfId="331"/>
    <cellStyle name="Денежный 2 3 2 3 2" xfId="332"/>
    <cellStyle name="Денежный 2 3 2 4" xfId="333"/>
    <cellStyle name="Денежный 2 3 3" xfId="334"/>
    <cellStyle name="Денежный 2 3 3 2" xfId="335"/>
    <cellStyle name="Денежный 2 3 3 2 2" xfId="336"/>
    <cellStyle name="Денежный 2 3 3 3" xfId="337"/>
    <cellStyle name="Денежный 2 3 4" xfId="338"/>
    <cellStyle name="Денежный 2 3 4 2" xfId="339"/>
    <cellStyle name="Денежный 2 3 5" xfId="340"/>
    <cellStyle name="Денежный 2 4" xfId="341"/>
    <cellStyle name="Денежный 2 4 2" xfId="342"/>
    <cellStyle name="Денежный 2 4 2 2" xfId="343"/>
    <cellStyle name="Денежный 2 4 2 2 2" xfId="344"/>
    <cellStyle name="Денежный 2 4 2 3" xfId="345"/>
    <cellStyle name="Денежный 2 4 3" xfId="346"/>
    <cellStyle name="Денежный 2 4 3 2" xfId="347"/>
    <cellStyle name="Денежный 2 4 4" xfId="348"/>
    <cellStyle name="Денежный 2 5" xfId="349"/>
    <cellStyle name="Денежный 2 5 2" xfId="350"/>
    <cellStyle name="Денежный 2 5 2 2" xfId="351"/>
    <cellStyle name="Денежный 2 5 3" xfId="352"/>
    <cellStyle name="Денежный 2 6" xfId="353"/>
    <cellStyle name="Денежный 2 6 2" xfId="354"/>
    <cellStyle name="Денежный 2 7" xfId="355"/>
    <cellStyle name="Заголовок 1 2" xfId="356"/>
    <cellStyle name="Заголовок 1 2 2" xfId="357"/>
    <cellStyle name="Заголовок 2 2" xfId="358"/>
    <cellStyle name="Заголовок 2 2 2" xfId="359"/>
    <cellStyle name="Заголовок 3 2" xfId="360"/>
    <cellStyle name="Заголовок 3 2 2" xfId="361"/>
    <cellStyle name="Заголовок 4 2" xfId="362"/>
    <cellStyle name="Заголовок 4 2 2" xfId="363"/>
    <cellStyle name="Итог 2" xfId="364"/>
    <cellStyle name="Итог 2 2" xfId="365"/>
    <cellStyle name="Итог 2 2 2" xfId="366"/>
    <cellStyle name="Итог 2 3" xfId="367"/>
    <cellStyle name="Контрольная ячейка 2" xfId="368"/>
    <cellStyle name="Контрольная ячейка 2 2" xfId="369"/>
    <cellStyle name="Название 2" xfId="370"/>
    <cellStyle name="Название 2 2" xfId="371"/>
    <cellStyle name="Нейтральный 2" xfId="372"/>
    <cellStyle name="Нейтральный 2 2" xfId="373"/>
    <cellStyle name="Обычный" xfId="0" builtinId="0"/>
    <cellStyle name="Обычный 10" xfId="374"/>
    <cellStyle name="Обычный 10 2" xfId="375"/>
    <cellStyle name="Обычный 10 2 2" xfId="376"/>
    <cellStyle name="Обычный 10 3" xfId="377"/>
    <cellStyle name="Обычный 10 3 2" xfId="378"/>
    <cellStyle name="Обычный 10 3 3" xfId="379"/>
    <cellStyle name="Обычный 10 3 4" xfId="380"/>
    <cellStyle name="Обычный 10 3 4 2" xfId="381"/>
    <cellStyle name="Обычный 10 3 4 3" xfId="382"/>
    <cellStyle name="Обычный 10 3 5" xfId="383"/>
    <cellStyle name="Обычный 10 3 5 2" xfId="384"/>
    <cellStyle name="Обычный 10 3 5 3" xfId="385"/>
    <cellStyle name="Обычный 10 3 5 3 2" xfId="386"/>
    <cellStyle name="Обычный 10 3 6" xfId="387"/>
    <cellStyle name="Обычный 10 3 7" xfId="388"/>
    <cellStyle name="Обычный 10 3 8" xfId="389"/>
    <cellStyle name="Обычный 11" xfId="390"/>
    <cellStyle name="Обычный 11 2" xfId="391"/>
    <cellStyle name="Обычный 11 3" xfId="392"/>
    <cellStyle name="Обычный 12" xfId="393"/>
    <cellStyle name="Обычный 12 2" xfId="394"/>
    <cellStyle name="Обычный 12 2 2" xfId="6"/>
    <cellStyle name="Обычный 12 3" xfId="395"/>
    <cellStyle name="Обычный 13" xfId="396"/>
    <cellStyle name="Обычный 14" xfId="397"/>
    <cellStyle name="Обычный 14 2" xfId="398"/>
    <cellStyle name="Обычный 15" xfId="399"/>
    <cellStyle name="Обычный 16" xfId="10"/>
    <cellStyle name="Обычный 16 2" xfId="400"/>
    <cellStyle name="Обычный 17" xfId="401"/>
    <cellStyle name="Обычный 17 2" xfId="402"/>
    <cellStyle name="Обычный 18" xfId="403"/>
    <cellStyle name="Обычный 19" xfId="404"/>
    <cellStyle name="Обычный 2" xfId="2"/>
    <cellStyle name="Обычный 2 2" xfId="7"/>
    <cellStyle name="Обычный 2 2 2" xfId="5"/>
    <cellStyle name="Обычный 2 2 2 10" xfId="405"/>
    <cellStyle name="Обычный 2 2 2 2" xfId="406"/>
    <cellStyle name="Обычный 2 2 2 2 2" xfId="407"/>
    <cellStyle name="Обычный 2 2 2 2 2 2" xfId="408"/>
    <cellStyle name="Обычный 2 2 2 2 2 2 2" xfId="409"/>
    <cellStyle name="Обычный 2 2 2 2 2 2 2 2" xfId="410"/>
    <cellStyle name="Обычный 2 2 2 2 2 2 2 2 2" xfId="411"/>
    <cellStyle name="Обычный 2 2 2 2 2 2 2 2 2 2" xfId="412"/>
    <cellStyle name="Обычный 2 2 2 2 2 2 2 2 2 2 2" xfId="413"/>
    <cellStyle name="Обычный 2 2 2 2 2 2 2 2 2 3" xfId="414"/>
    <cellStyle name="Обычный 2 2 2 2 2 2 2 2 3" xfId="415"/>
    <cellStyle name="Обычный 2 2 2 2 2 2 2 2 3 2" xfId="416"/>
    <cellStyle name="Обычный 2 2 2 2 2 2 2 2 3 2 2" xfId="417"/>
    <cellStyle name="Обычный 2 2 2 2 2 2 2 2 3 2 2 2" xfId="418"/>
    <cellStyle name="Обычный 2 2 2 2 2 2 2 3" xfId="419"/>
    <cellStyle name="Обычный 2 2 2 2 2 2 3" xfId="420"/>
    <cellStyle name="Обычный 2 2 2 2 2 2 3 2" xfId="421"/>
    <cellStyle name="Обычный 2 2 2 2 2 2 4" xfId="422"/>
    <cellStyle name="Обычный 2 2 2 2 2 3" xfId="423"/>
    <cellStyle name="Обычный 2 2 2 2 2 3 2" xfId="424"/>
    <cellStyle name="Обычный 2 2 2 2 2 4" xfId="425"/>
    <cellStyle name="Обычный 2 2 2 2 3" xfId="426"/>
    <cellStyle name="Обычный 2 2 2 2 3 2" xfId="427"/>
    <cellStyle name="Обычный 2 2 2 2 3 2 2" xfId="428"/>
    <cellStyle name="Обычный 2 2 2 2 3 3" xfId="429"/>
    <cellStyle name="Обычный 2 2 2 2 4" xfId="430"/>
    <cellStyle name="Обычный 2 2 2 2 4 2" xfId="431"/>
    <cellStyle name="Обычный 2 2 2 2 5" xfId="432"/>
    <cellStyle name="Обычный 2 2 2 3" xfId="433"/>
    <cellStyle name="Обычный 2 2 2 3 2" xfId="434"/>
    <cellStyle name="Обычный 2 2 2 3 2 2" xfId="435"/>
    <cellStyle name="Обычный 2 2 2 3 2 2 2" xfId="436"/>
    <cellStyle name="Обычный 2 2 2 3 2 2 2 2" xfId="437"/>
    <cellStyle name="Обычный 2 2 2 3 2 2 3" xfId="438"/>
    <cellStyle name="Обычный 2 2 2 3 2 3" xfId="439"/>
    <cellStyle name="Обычный 2 2 2 3 2 3 2" xfId="440"/>
    <cellStyle name="Обычный 2 2 2 3 2 4" xfId="441"/>
    <cellStyle name="Обычный 2 2 2 3 3" xfId="442"/>
    <cellStyle name="Обычный 2 2 2 3 3 2" xfId="443"/>
    <cellStyle name="Обычный 2 2 2 3 3 2 2" xfId="444"/>
    <cellStyle name="Обычный 2 2 2 3 3 3" xfId="445"/>
    <cellStyle name="Обычный 2 2 2 3 4" xfId="446"/>
    <cellStyle name="Обычный 2 2 2 3 4 2" xfId="447"/>
    <cellStyle name="Обычный 2 2 2 3 5" xfId="448"/>
    <cellStyle name="Обычный 2 2 2 4" xfId="449"/>
    <cellStyle name="Обычный 2 2 2 4 2" xfId="450"/>
    <cellStyle name="Обычный 2 2 2 4 2 2" xfId="451"/>
    <cellStyle name="Обычный 2 2 2 4 2 2 2" xfId="452"/>
    <cellStyle name="Обычный 2 2 2 4 2 2 2 2" xfId="453"/>
    <cellStyle name="Обычный 2 2 2 4 2 2 3" xfId="454"/>
    <cellStyle name="Обычный 2 2 2 4 2 3" xfId="455"/>
    <cellStyle name="Обычный 2 2 2 4 2 3 2" xfId="456"/>
    <cellStyle name="Обычный 2 2 2 4 2 4" xfId="457"/>
    <cellStyle name="Обычный 2 2 2 4 3" xfId="458"/>
    <cellStyle name="Обычный 2 2 2 4 3 2" xfId="459"/>
    <cellStyle name="Обычный 2 2 2 4 3 2 2" xfId="460"/>
    <cellStyle name="Обычный 2 2 2 4 3 3" xfId="461"/>
    <cellStyle name="Обычный 2 2 2 4 4" xfId="462"/>
    <cellStyle name="Обычный 2 2 2 4 4 2" xfId="463"/>
    <cellStyle name="Обычный 2 2 2 4 5" xfId="464"/>
    <cellStyle name="Обычный 2 2 2 5" xfId="465"/>
    <cellStyle name="Обычный 2 2 2 5 2" xfId="466"/>
    <cellStyle name="Обычный 2 2 2 5 2 2" xfId="467"/>
    <cellStyle name="Обычный 2 2 2 5 2 2 2" xfId="468"/>
    <cellStyle name="Обычный 2 2 2 5 2 3" xfId="469"/>
    <cellStyle name="Обычный 2 2 2 5 3" xfId="470"/>
    <cellStyle name="Обычный 2 2 2 5 3 2" xfId="471"/>
    <cellStyle name="Обычный 2 2 2 5 4" xfId="472"/>
    <cellStyle name="Обычный 2 2 2 6" xfId="473"/>
    <cellStyle name="Обычный 2 2 2 6 2" xfId="474"/>
    <cellStyle name="Обычный 2 2 2 6 2 2" xfId="475"/>
    <cellStyle name="Обычный 2 2 2 6 2 3" xfId="476"/>
    <cellStyle name="Обычный 2 2 2 6 2 4" xfId="477"/>
    <cellStyle name="Обычный 2 2 2 6 2 4 2" xfId="478"/>
    <cellStyle name="Обычный 2 2 2 6 2 5" xfId="479"/>
    <cellStyle name="Обычный 2 2 2 6 3" xfId="480"/>
    <cellStyle name="Обычный 2 2 2 6 4" xfId="481"/>
    <cellStyle name="Обычный 2 2 2 6 5" xfId="482"/>
    <cellStyle name="Обычный 2 2 2 6 6" xfId="483"/>
    <cellStyle name="Обычный 2 2 2 7" xfId="484"/>
    <cellStyle name="Обычный 2 2 2 7 2" xfId="485"/>
    <cellStyle name="Обычный 2 2 2 7 2 2" xfId="486"/>
    <cellStyle name="Обычный 2 2 2 7 3" xfId="487"/>
    <cellStyle name="Обычный 2 2 2 8" xfId="488"/>
    <cellStyle name="Обычный 2 2 2 8 2" xfId="489"/>
    <cellStyle name="Обычный 2 2 2 8 2 2" xfId="490"/>
    <cellStyle name="Обычный 2 2 2 8 2 3" xfId="491"/>
    <cellStyle name="Обычный 2 2 2 8 2 3 2" xfId="492"/>
    <cellStyle name="Обычный 2 2 2 8 2 4" xfId="493"/>
    <cellStyle name="Обычный 2 2 2 9" xfId="494"/>
    <cellStyle name="Обычный 2 2 3" xfId="495"/>
    <cellStyle name="Обычный 2 2 4" xfId="496"/>
    <cellStyle name="Обычный 2 3" xfId="497"/>
    <cellStyle name="Обычный 2 3 2" xfId="498"/>
    <cellStyle name="Обычный 2 3 3" xfId="499"/>
    <cellStyle name="Обычный 2 4" xfId="500"/>
    <cellStyle name="Обычный 2 4 3 2" xfId="9"/>
    <cellStyle name="Обычный 2 5" xfId="501"/>
    <cellStyle name="Обычный 2 6" xfId="502"/>
    <cellStyle name="Обычный 20" xfId="503"/>
    <cellStyle name="Обычный 20 2" xfId="504"/>
    <cellStyle name="Обычный 21" xfId="505"/>
    <cellStyle name="Обычный 22" xfId="506"/>
    <cellStyle name="Обычный 23" xfId="507"/>
    <cellStyle name="Обычный 24" xfId="508"/>
    <cellStyle name="Обычный 25" xfId="509"/>
    <cellStyle name="Обычный 25 2" xfId="510"/>
    <cellStyle name="Обычный 26" xfId="511"/>
    <cellStyle name="Обычный 27" xfId="512"/>
    <cellStyle name="Обычный 27 2" xfId="513"/>
    <cellStyle name="Обычный 28" xfId="514"/>
    <cellStyle name="Обычный 28 2" xfId="515"/>
    <cellStyle name="Обычный 29" xfId="516"/>
    <cellStyle name="Обычный 3" xfId="517"/>
    <cellStyle name="Обычный 3 2" xfId="518"/>
    <cellStyle name="Обычный 3 2 2" xfId="519"/>
    <cellStyle name="Обычный 3 2 2 2" xfId="520"/>
    <cellStyle name="Обычный 3 2 2 2 2" xfId="521"/>
    <cellStyle name="Обычный 3 2 2 3" xfId="522"/>
    <cellStyle name="Обычный 3 2 3" xfId="523"/>
    <cellStyle name="Обычный 3 2 3 2" xfId="524"/>
    <cellStyle name="Обычный 3 2 4" xfId="525"/>
    <cellStyle name="Обычный 3 3" xfId="526"/>
    <cellStyle name="Обычный 3 3 2" xfId="527"/>
    <cellStyle name="Обычный 3 3 3" xfId="528"/>
    <cellStyle name="Обычный 3 4" xfId="529"/>
    <cellStyle name="Обычный 3 4 2" xfId="530"/>
    <cellStyle name="Обычный 3 5" xfId="531"/>
    <cellStyle name="Обычный 3 6" xfId="532"/>
    <cellStyle name="Обычный 30" xfId="533"/>
    <cellStyle name="Обычный 31" xfId="534"/>
    <cellStyle name="Обычный 4" xfId="535"/>
    <cellStyle name="Обычный 4 2" xfId="536"/>
    <cellStyle name="Обычный 4 2 2" xfId="537"/>
    <cellStyle name="Обычный 4 3" xfId="538"/>
    <cellStyle name="Обычный 5" xfId="539"/>
    <cellStyle name="Обычный 5 2" xfId="540"/>
    <cellStyle name="Обычный 6" xfId="541"/>
    <cellStyle name="Обычный 6 2" xfId="542"/>
    <cellStyle name="Обычный 6 2 2" xfId="543"/>
    <cellStyle name="Обычный 6 2 2 2" xfId="544"/>
    <cellStyle name="Обычный 6 2 2 2 2" xfId="545"/>
    <cellStyle name="Обычный 6 2 2 2 2 2" xfId="546"/>
    <cellStyle name="Обычный 6 2 2 2 3" xfId="547"/>
    <cellStyle name="Обычный 6 2 2 3" xfId="548"/>
    <cellStyle name="Обычный 6 2 2 3 2" xfId="549"/>
    <cellStyle name="Обычный 6 2 2 4" xfId="550"/>
    <cellStyle name="Обычный 6 2 3" xfId="551"/>
    <cellStyle name="Обычный 6 2 3 2" xfId="552"/>
    <cellStyle name="Обычный 6 2 3 2 2" xfId="553"/>
    <cellStyle name="Обычный 6 2 3 3" xfId="554"/>
    <cellStyle name="Обычный 6 2 4" xfId="555"/>
    <cellStyle name="Обычный 6 2 4 2" xfId="556"/>
    <cellStyle name="Обычный 6 2 5" xfId="557"/>
    <cellStyle name="Обычный 6 3" xfId="558"/>
    <cellStyle name="Обычный 6 3 2" xfId="559"/>
    <cellStyle name="Обычный 6 3 2 2" xfId="560"/>
    <cellStyle name="Обычный 6 3 2 2 2" xfId="561"/>
    <cellStyle name="Обычный 6 3 2 2 2 2" xfId="562"/>
    <cellStyle name="Обычный 6 3 2 2 3" xfId="563"/>
    <cellStyle name="Обычный 6 3 2 3" xfId="564"/>
    <cellStyle name="Обычный 6 3 2 3 2" xfId="565"/>
    <cellStyle name="Обычный 6 3 2 4" xfId="566"/>
    <cellStyle name="Обычный 6 3 3" xfId="567"/>
    <cellStyle name="Обычный 6 3 3 2" xfId="568"/>
    <cellStyle name="Обычный 6 3 3 2 2" xfId="569"/>
    <cellStyle name="Обычный 6 3 3 3" xfId="570"/>
    <cellStyle name="Обычный 6 3 4" xfId="571"/>
    <cellStyle name="Обычный 6 3 4 2" xfId="572"/>
    <cellStyle name="Обычный 6 3 5" xfId="573"/>
    <cellStyle name="Обычный 6 4" xfId="574"/>
    <cellStyle name="Обычный 6 4 2" xfId="575"/>
    <cellStyle name="Обычный 6 4 2 2" xfId="576"/>
    <cellStyle name="Обычный 6 4 2 2 2" xfId="577"/>
    <cellStyle name="Обычный 6 4 2 2 2 2" xfId="578"/>
    <cellStyle name="Обычный 6 4 2 2 3" xfId="579"/>
    <cellStyle name="Обычный 6 4 2 3" xfId="580"/>
    <cellStyle name="Обычный 6 4 2 3 2" xfId="581"/>
    <cellStyle name="Обычный 6 4 2 4" xfId="582"/>
    <cellStyle name="Обычный 6 4 3" xfId="583"/>
    <cellStyle name="Обычный 6 4 3 2" xfId="584"/>
    <cellStyle name="Обычный 6 4 3 2 2" xfId="585"/>
    <cellStyle name="Обычный 6 4 3 3" xfId="586"/>
    <cellStyle name="Обычный 6 4 4" xfId="587"/>
    <cellStyle name="Обычный 6 4 4 2" xfId="588"/>
    <cellStyle name="Обычный 6 4 5" xfId="589"/>
    <cellStyle name="Обычный 6 5" xfId="590"/>
    <cellStyle name="Обычный 6 5 2" xfId="591"/>
    <cellStyle name="Обычный 6 5 2 2" xfId="592"/>
    <cellStyle name="Обычный 6 5 2 2 2" xfId="593"/>
    <cellStyle name="Обычный 6 5 2 3" xfId="594"/>
    <cellStyle name="Обычный 6 5 3" xfId="595"/>
    <cellStyle name="Обычный 6 5 3 2" xfId="596"/>
    <cellStyle name="Обычный 6 5 4" xfId="597"/>
    <cellStyle name="Обычный 6 6" xfId="598"/>
    <cellStyle name="Обычный 6 6 2" xfId="599"/>
    <cellStyle name="Обычный 6 6 2 2" xfId="600"/>
    <cellStyle name="Обычный 6 6 3" xfId="601"/>
    <cellStyle name="Обычный 6 7" xfId="602"/>
    <cellStyle name="Обычный 6 7 2" xfId="603"/>
    <cellStyle name="Обычный 6 8" xfId="604"/>
    <cellStyle name="Обычный 7" xfId="605"/>
    <cellStyle name="Обычный 7 2" xfId="606"/>
    <cellStyle name="Обычный 7 2 2" xfId="607"/>
    <cellStyle name="Обычный 7 2 2 2" xfId="608"/>
    <cellStyle name="Обычный 7 2 2 2 2" xfId="609"/>
    <cellStyle name="Обычный 7 2 2 3" xfId="610"/>
    <cellStyle name="Обычный 7 2 3" xfId="611"/>
    <cellStyle name="Обычный 7 2 3 2" xfId="612"/>
    <cellStyle name="Обычный 7 2 4" xfId="613"/>
    <cellStyle name="Обычный 7 3" xfId="614"/>
    <cellStyle name="Обычный 7 3 2" xfId="615"/>
    <cellStyle name="Обычный 7 3 2 2" xfId="616"/>
    <cellStyle name="Обычный 7 3 3" xfId="617"/>
    <cellStyle name="Обычный 7 4" xfId="618"/>
    <cellStyle name="Обычный 7 4 2" xfId="4"/>
    <cellStyle name="Обычный 7 4 2 2" xfId="8"/>
    <cellStyle name="Обычный 7 5" xfId="619"/>
    <cellStyle name="Обычный 8" xfId="620"/>
    <cellStyle name="Обычный 8 2" xfId="621"/>
    <cellStyle name="Обычный 8 3" xfId="622"/>
    <cellStyle name="Обычный 8 3 2" xfId="623"/>
    <cellStyle name="Обычный 8_приложения_к ТС_2016_2-15_размещен" xfId="624"/>
    <cellStyle name="Обычный 9" xfId="625"/>
    <cellStyle name="Обычный 9 2" xfId="626"/>
    <cellStyle name="Обычный 9 2 2" xfId="627"/>
    <cellStyle name="Обычный 9 3" xfId="628"/>
    <cellStyle name="Плохой 2" xfId="629"/>
    <cellStyle name="Плохой 2 2" xfId="630"/>
    <cellStyle name="Пояснение 2" xfId="631"/>
    <cellStyle name="Пояснение 2 2" xfId="632"/>
    <cellStyle name="Примечание 2" xfId="633"/>
    <cellStyle name="Примечание 2 2" xfId="634"/>
    <cellStyle name="Примечание 2 2 2" xfId="635"/>
    <cellStyle name="Примечание 2 3" xfId="636"/>
    <cellStyle name="Процентный 2" xfId="637"/>
    <cellStyle name="Процентный 2 2" xfId="638"/>
    <cellStyle name="Процентный 3" xfId="639"/>
    <cellStyle name="Процентный 3 2" xfId="640"/>
    <cellStyle name="Процентный 3 2 2" xfId="641"/>
    <cellStyle name="Процентный 3 2 2 2" xfId="642"/>
    <cellStyle name="Процентный 3 2 2 2 2" xfId="643"/>
    <cellStyle name="Процентный 3 2 2 3" xfId="644"/>
    <cellStyle name="Процентный 3 2 3" xfId="645"/>
    <cellStyle name="Процентный 3 2 3 2" xfId="646"/>
    <cellStyle name="Процентный 3 2 4" xfId="647"/>
    <cellStyle name="Процентный 3 3" xfId="648"/>
    <cellStyle name="Процентный 3 3 2" xfId="649"/>
    <cellStyle name="Процентный 3 3 2 2" xfId="650"/>
    <cellStyle name="Процентный 3 3 3" xfId="651"/>
    <cellStyle name="Процентный 3 4" xfId="652"/>
    <cellStyle name="Процентный 3 4 2" xfId="653"/>
    <cellStyle name="Процентный 3 5" xfId="654"/>
    <cellStyle name="Процентный 4" xfId="655"/>
    <cellStyle name="Процентный 4 2" xfId="656"/>
    <cellStyle name="Процентный 4 2 2" xfId="657"/>
    <cellStyle name="Процентный 4 2 2 2" xfId="658"/>
    <cellStyle name="Процентный 4 2 2 2 2" xfId="659"/>
    <cellStyle name="Процентный 4 2 2 3" xfId="660"/>
    <cellStyle name="Процентный 4 2 3" xfId="661"/>
    <cellStyle name="Процентный 4 2 3 2" xfId="662"/>
    <cellStyle name="Процентный 4 2 4" xfId="663"/>
    <cellStyle name="Процентный 4 3" xfId="664"/>
    <cellStyle name="Процентный 4 3 2" xfId="665"/>
    <cellStyle name="Процентный 4 3 2 2" xfId="666"/>
    <cellStyle name="Процентный 4 3 3" xfId="667"/>
    <cellStyle name="Процентный 4 4" xfId="668"/>
    <cellStyle name="Процентный 4 4 2" xfId="669"/>
    <cellStyle name="Процентный 4 5" xfId="670"/>
    <cellStyle name="Процентный 5" xfId="671"/>
    <cellStyle name="Процентный 5 2" xfId="672"/>
    <cellStyle name="Процентный 5 2 2" xfId="673"/>
    <cellStyle name="Процентный 5 2 2 2" xfId="674"/>
    <cellStyle name="Процентный 5 2 2 2 2" xfId="675"/>
    <cellStyle name="Процентный 5 2 2 3" xfId="676"/>
    <cellStyle name="Процентный 5 2 3" xfId="677"/>
    <cellStyle name="Процентный 5 2 3 2" xfId="678"/>
    <cellStyle name="Процентный 5 2 4" xfId="679"/>
    <cellStyle name="Процентный 5 3" xfId="680"/>
    <cellStyle name="Процентный 5 3 2" xfId="681"/>
    <cellStyle name="Процентный 5 3 2 2" xfId="682"/>
    <cellStyle name="Процентный 5 3 3" xfId="683"/>
    <cellStyle name="Процентный 5 4" xfId="684"/>
    <cellStyle name="Процентный 5 4 2" xfId="685"/>
    <cellStyle name="Процентный 5 5" xfId="686"/>
    <cellStyle name="Процентный 6" xfId="687"/>
    <cellStyle name="Процентный 6 2" xfId="688"/>
    <cellStyle name="Процентный 6 2 2" xfId="689"/>
    <cellStyle name="Процентный 6 2 2 2" xfId="690"/>
    <cellStyle name="Процентный 6 2 3" xfId="691"/>
    <cellStyle name="Процентный 6 3" xfId="692"/>
    <cellStyle name="Процентный 6 3 2" xfId="693"/>
    <cellStyle name="Процентный 6 4" xfId="694"/>
    <cellStyle name="Процентный 7" xfId="695"/>
    <cellStyle name="Связанная ячейка 2" xfId="696"/>
    <cellStyle name="Связанная ячейка 2 2" xfId="697"/>
    <cellStyle name="Текст предупреждения 2" xfId="698"/>
    <cellStyle name="Текст предупреждения 2 2" xfId="699"/>
    <cellStyle name="Финансовый" xfId="3" builtinId="3"/>
    <cellStyle name="Финансовый 10" xfId="700"/>
    <cellStyle name="Финансовый 11" xfId="701"/>
    <cellStyle name="Финансовый 12" xfId="702"/>
    <cellStyle name="Финансовый 13" xfId="703"/>
    <cellStyle name="Финансовый 14" xfId="704"/>
    <cellStyle name="Финансовый 15" xfId="705"/>
    <cellStyle name="Финансовый 16" xfId="706"/>
    <cellStyle name="Финансовый 2" xfId="707"/>
    <cellStyle name="Финансовый 2 2" xfId="708"/>
    <cellStyle name="Финансовый 2 2 2" xfId="709"/>
    <cellStyle name="Финансовый 2 3" xfId="710"/>
    <cellStyle name="Финансовый 2 3 2" xfId="711"/>
    <cellStyle name="Финансовый 2 3 2 2" xfId="712"/>
    <cellStyle name="Финансовый 2 3 2 2 2" xfId="713"/>
    <cellStyle name="Финансовый 2 3 2 2 2 2" xfId="714"/>
    <cellStyle name="Финансовый 2 3 2 2 2 2 2" xfId="715"/>
    <cellStyle name="Финансовый 2 3 2 2 2 3" xfId="716"/>
    <cellStyle name="Финансовый 2 3 2 2 3" xfId="717"/>
    <cellStyle name="Финансовый 2 3 2 2 3 2" xfId="718"/>
    <cellStyle name="Финансовый 2 3 2 2 4" xfId="719"/>
    <cellStyle name="Финансовый 2 3 2 3" xfId="720"/>
    <cellStyle name="Финансовый 2 3 2 3 2" xfId="721"/>
    <cellStyle name="Финансовый 2 3 2 3 2 2" xfId="722"/>
    <cellStyle name="Финансовый 2 3 2 3 3" xfId="723"/>
    <cellStyle name="Финансовый 2 3 2 4" xfId="724"/>
    <cellStyle name="Финансовый 2 3 2 4 2" xfId="725"/>
    <cellStyle name="Финансовый 2 3 2 5" xfId="726"/>
    <cellStyle name="Финансовый 2 3 3" xfId="727"/>
    <cellStyle name="Финансовый 2 3 3 2" xfId="728"/>
    <cellStyle name="Финансовый 2 3 3 2 2" xfId="729"/>
    <cellStyle name="Финансовый 2 3 3 2 2 2" xfId="730"/>
    <cellStyle name="Финансовый 2 3 3 2 2 2 2" xfId="731"/>
    <cellStyle name="Финансовый 2 3 3 2 2 3" xfId="732"/>
    <cellStyle name="Финансовый 2 3 3 2 3" xfId="733"/>
    <cellStyle name="Финансовый 2 3 3 2 3 2" xfId="734"/>
    <cellStyle name="Финансовый 2 3 3 2 4" xfId="735"/>
    <cellStyle name="Финансовый 2 3 3 3" xfId="736"/>
    <cellStyle name="Финансовый 2 3 3 3 2" xfId="737"/>
    <cellStyle name="Финансовый 2 3 3 3 2 2" xfId="738"/>
    <cellStyle name="Финансовый 2 3 3 3 3" xfId="739"/>
    <cellStyle name="Финансовый 2 3 3 4" xfId="740"/>
    <cellStyle name="Финансовый 2 3 3 4 2" xfId="741"/>
    <cellStyle name="Финансовый 2 3 3 5" xfId="742"/>
    <cellStyle name="Финансовый 2 3 4" xfId="743"/>
    <cellStyle name="Финансовый 2 3 4 2" xfId="744"/>
    <cellStyle name="Финансовый 2 3 4 2 2" xfId="745"/>
    <cellStyle name="Финансовый 2 3 4 2 2 2" xfId="746"/>
    <cellStyle name="Финансовый 2 3 4 2 3" xfId="747"/>
    <cellStyle name="Финансовый 2 3 4 3" xfId="748"/>
    <cellStyle name="Финансовый 2 3 4 3 2" xfId="749"/>
    <cellStyle name="Финансовый 2 3 4 4" xfId="750"/>
    <cellStyle name="Финансовый 2 3 5" xfId="751"/>
    <cellStyle name="Финансовый 2 3 5 2" xfId="752"/>
    <cellStyle name="Финансовый 2 3 5 2 2" xfId="753"/>
    <cellStyle name="Финансовый 2 3 5 3" xfId="754"/>
    <cellStyle name="Финансовый 2 3 6" xfId="755"/>
    <cellStyle name="Финансовый 2 3 6 2" xfId="756"/>
    <cellStyle name="Финансовый 2 3 7" xfId="757"/>
    <cellStyle name="Финансовый 2 4" xfId="758"/>
    <cellStyle name="Финансовый 2 4 2" xfId="759"/>
    <cellStyle name="Финансовый 2 5" xfId="760"/>
    <cellStyle name="Финансовый 3" xfId="761"/>
    <cellStyle name="Финансовый 3 2" xfId="762"/>
    <cellStyle name="Финансовый 3 2 2" xfId="763"/>
    <cellStyle name="Финансовый 3 2 2 2" xfId="764"/>
    <cellStyle name="Финансовый 3 2 2 2 2" xfId="765"/>
    <cellStyle name="Финансовый 3 2 2 2 2 2" xfId="766"/>
    <cellStyle name="Финансовый 3 2 2 2 3" xfId="767"/>
    <cellStyle name="Финансовый 3 2 2 3" xfId="768"/>
    <cellStyle name="Финансовый 3 2 2 3 2" xfId="769"/>
    <cellStyle name="Финансовый 3 2 2 4" xfId="770"/>
    <cellStyle name="Финансовый 3 2 3" xfId="771"/>
    <cellStyle name="Финансовый 3 2 3 2" xfId="772"/>
    <cellStyle name="Финансовый 3 2 3 2 2" xfId="773"/>
    <cellStyle name="Финансовый 3 2 3 3" xfId="774"/>
    <cellStyle name="Финансовый 3 2 4" xfId="775"/>
    <cellStyle name="Финансовый 3 2 4 2" xfId="776"/>
    <cellStyle name="Финансовый 3 2 5" xfId="777"/>
    <cellStyle name="Финансовый 3 3" xfId="778"/>
    <cellStyle name="Финансовый 3 3 2" xfId="779"/>
    <cellStyle name="Финансовый 3 3 2 2" xfId="780"/>
    <cellStyle name="Финансовый 3 3 2 2 2" xfId="781"/>
    <cellStyle name="Финансовый 3 3 2 2 2 2" xfId="782"/>
    <cellStyle name="Финансовый 3 3 2 2 3" xfId="783"/>
    <cellStyle name="Финансовый 3 3 2 3" xfId="784"/>
    <cellStyle name="Финансовый 3 3 2 3 2" xfId="785"/>
    <cellStyle name="Финансовый 3 3 2 4" xfId="786"/>
    <cellStyle name="Финансовый 3 3 3" xfId="787"/>
    <cellStyle name="Финансовый 3 3 3 2" xfId="788"/>
    <cellStyle name="Финансовый 3 3 3 2 2" xfId="789"/>
    <cellStyle name="Финансовый 3 3 3 3" xfId="790"/>
    <cellStyle name="Финансовый 3 3 4" xfId="791"/>
    <cellStyle name="Финансовый 3 3 4 2" xfId="792"/>
    <cellStyle name="Финансовый 3 3 5" xfId="793"/>
    <cellStyle name="Финансовый 3 4" xfId="794"/>
    <cellStyle name="Финансовый 3 4 2" xfId="795"/>
    <cellStyle name="Финансовый 3 4 2 2" xfId="796"/>
    <cellStyle name="Финансовый 3 4 2 2 2" xfId="797"/>
    <cellStyle name="Финансовый 3 4 2 3" xfId="798"/>
    <cellStyle name="Финансовый 3 4 3" xfId="799"/>
    <cellStyle name="Финансовый 3 4 3 2" xfId="800"/>
    <cellStyle name="Финансовый 3 4 4" xfId="801"/>
    <cellStyle name="Финансовый 3 5" xfId="802"/>
    <cellStyle name="Финансовый 3 5 2" xfId="803"/>
    <cellStyle name="Финансовый 3 5 2 2" xfId="804"/>
    <cellStyle name="Финансовый 3 5 3" xfId="805"/>
    <cellStyle name="Финансовый 3 6" xfId="806"/>
    <cellStyle name="Финансовый 3 6 2" xfId="807"/>
    <cellStyle name="Финансовый 3 7" xfId="808"/>
    <cellStyle name="Финансовый 4" xfId="809"/>
    <cellStyle name="Финансовый 4 2" xfId="810"/>
    <cellStyle name="Финансовый 4 2 2" xfId="811"/>
    <cellStyle name="Финансовый 4 2 2 2" xfId="812"/>
    <cellStyle name="Финансовый 4 2 2 2 2" xfId="813"/>
    <cellStyle name="Финансовый 4 2 2 3" xfId="814"/>
    <cellStyle name="Финансовый 4 2 3" xfId="815"/>
    <cellStyle name="Финансовый 4 2 3 2" xfId="816"/>
    <cellStyle name="Финансовый 4 2 4" xfId="817"/>
    <cellStyle name="Финансовый 4 3" xfId="818"/>
    <cellStyle name="Финансовый 4 3 2" xfId="819"/>
    <cellStyle name="Финансовый 4 3 2 2" xfId="820"/>
    <cellStyle name="Финансовый 4 3 3" xfId="821"/>
    <cellStyle name="Финансовый 4 4" xfId="822"/>
    <cellStyle name="Финансовый 4 4 2" xfId="823"/>
    <cellStyle name="Финансовый 4 5" xfId="824"/>
    <cellStyle name="Финансовый 5" xfId="825"/>
    <cellStyle name="Финансовый 5 2" xfId="826"/>
    <cellStyle name="Финансовый 5 2 2" xfId="827"/>
    <cellStyle name="Финансовый 5 2 2 2" xfId="828"/>
    <cellStyle name="Финансовый 5 2 2 2 2" xfId="829"/>
    <cellStyle name="Финансовый 5 2 2 3" xfId="830"/>
    <cellStyle name="Финансовый 5 2 3" xfId="831"/>
    <cellStyle name="Финансовый 5 2 3 2" xfId="832"/>
    <cellStyle name="Финансовый 5 2 4" xfId="833"/>
    <cellStyle name="Финансовый 5 3" xfId="834"/>
    <cellStyle name="Финансовый 5 3 2" xfId="835"/>
    <cellStyle name="Финансовый 5 3 2 2" xfId="836"/>
    <cellStyle name="Финансовый 5 3 3" xfId="837"/>
    <cellStyle name="Финансовый 5 4" xfId="838"/>
    <cellStyle name="Финансовый 5 4 2" xfId="839"/>
    <cellStyle name="Финансовый 5 5" xfId="840"/>
    <cellStyle name="Финансовый 6" xfId="841"/>
    <cellStyle name="Финансовый 6 2" xfId="842"/>
    <cellStyle name="Финансовый 6 2 2" xfId="843"/>
    <cellStyle name="Финансовый 6 2 2 2" xfId="844"/>
    <cellStyle name="Финансовый 6 2 2 2 2" xfId="845"/>
    <cellStyle name="Финансовый 6 2 2 3" xfId="846"/>
    <cellStyle name="Финансовый 6 2 3" xfId="847"/>
    <cellStyle name="Финансовый 6 2 3 2" xfId="848"/>
    <cellStyle name="Финансовый 6 2 4" xfId="849"/>
    <cellStyle name="Финансовый 6 3" xfId="850"/>
    <cellStyle name="Финансовый 6 3 2" xfId="851"/>
    <cellStyle name="Финансовый 6 3 2 2" xfId="852"/>
    <cellStyle name="Финансовый 6 3 3" xfId="853"/>
    <cellStyle name="Финансовый 6 4" xfId="854"/>
    <cellStyle name="Финансовый 6 4 2" xfId="855"/>
    <cellStyle name="Финансовый 6 5" xfId="856"/>
    <cellStyle name="Финансовый 7" xfId="857"/>
    <cellStyle name="Финансовый 7 2" xfId="858"/>
    <cellStyle name="Финансовый 7 2 2" xfId="859"/>
    <cellStyle name="Финансовый 7 2 2 2" xfId="860"/>
    <cellStyle name="Финансовый 7 2 3" xfId="861"/>
    <cellStyle name="Финансовый 7 3" xfId="862"/>
    <cellStyle name="Финансовый 7 3 2" xfId="863"/>
    <cellStyle name="Финансовый 7 4" xfId="864"/>
    <cellStyle name="Финансовый 8" xfId="865"/>
    <cellStyle name="Финансовый 9" xfId="866"/>
    <cellStyle name="Хороший 2" xfId="867"/>
    <cellStyle name="Хороший 2 2" xfId="8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1"/>
  <sheetViews>
    <sheetView zoomScale="90" zoomScaleNormal="90" workbookViewId="0">
      <selection activeCell="A3" sqref="A3"/>
    </sheetView>
  </sheetViews>
  <sheetFormatPr defaultRowHeight="15.75"/>
  <cols>
    <col min="1" max="1" width="68.2851562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8.85546875" style="3"/>
    <col min="8" max="8" width="15.7109375" style="3" bestFit="1" customWidth="1"/>
    <col min="9" max="9" width="10.140625" style="3" bestFit="1" customWidth="1"/>
    <col min="10" max="27" width="8.85546875" style="3"/>
    <col min="28" max="124" width="9.140625" style="2"/>
    <col min="125" max="125" width="1.42578125" style="2" customWidth="1"/>
    <col min="126" max="126" width="19.85546875" style="2" customWidth="1"/>
    <col min="127" max="127" width="5.85546875" style="2" customWidth="1"/>
    <col min="128" max="128" width="10.7109375" style="2" customWidth="1"/>
    <col min="129" max="130" width="10" style="2" customWidth="1"/>
    <col min="131" max="134" width="8.85546875" style="2" customWidth="1"/>
    <col min="135" max="142" width="10.5703125" style="2" customWidth="1"/>
    <col min="143" max="380" width="9.140625" style="2"/>
    <col min="381" max="381" width="1.42578125" style="2" customWidth="1"/>
    <col min="382" max="382" width="19.85546875" style="2" customWidth="1"/>
    <col min="383" max="383" width="5.85546875" style="2" customWidth="1"/>
    <col min="384" max="384" width="10.7109375" style="2" customWidth="1"/>
    <col min="385" max="386" width="10" style="2" customWidth="1"/>
    <col min="387" max="390" width="8.85546875" style="2" customWidth="1"/>
    <col min="391" max="398" width="10.5703125" style="2" customWidth="1"/>
    <col min="399" max="636" width="9.140625" style="2"/>
    <col min="637" max="637" width="1.42578125" style="2" customWidth="1"/>
    <col min="638" max="638" width="19.85546875" style="2" customWidth="1"/>
    <col min="639" max="639" width="5.85546875" style="2" customWidth="1"/>
    <col min="640" max="640" width="10.7109375" style="2" customWidth="1"/>
    <col min="641" max="642" width="10" style="2" customWidth="1"/>
    <col min="643" max="646" width="8.85546875" style="2" customWidth="1"/>
    <col min="647" max="654" width="10.5703125" style="2" customWidth="1"/>
    <col min="655" max="892" width="9.140625" style="2"/>
    <col min="893" max="893" width="1.42578125" style="2" customWidth="1"/>
    <col min="894" max="894" width="19.85546875" style="2" customWidth="1"/>
    <col min="895" max="895" width="5.85546875" style="2" customWidth="1"/>
    <col min="896" max="896" width="10.7109375" style="2" customWidth="1"/>
    <col min="897" max="898" width="10" style="2" customWidth="1"/>
    <col min="899" max="902" width="8.85546875" style="2" customWidth="1"/>
    <col min="903" max="910" width="10.5703125" style="2" customWidth="1"/>
    <col min="911" max="1148" width="9.140625" style="2"/>
    <col min="1149" max="1149" width="1.42578125" style="2" customWidth="1"/>
    <col min="1150" max="1150" width="19.85546875" style="2" customWidth="1"/>
    <col min="1151" max="1151" width="5.85546875" style="2" customWidth="1"/>
    <col min="1152" max="1152" width="10.7109375" style="2" customWidth="1"/>
    <col min="1153" max="1154" width="10" style="2" customWidth="1"/>
    <col min="1155" max="1158" width="8.85546875" style="2" customWidth="1"/>
    <col min="1159" max="1166" width="10.5703125" style="2" customWidth="1"/>
    <col min="1167" max="1404" width="9.140625" style="2"/>
    <col min="1405" max="1405" width="1.42578125" style="2" customWidth="1"/>
    <col min="1406" max="1406" width="19.85546875" style="2" customWidth="1"/>
    <col min="1407" max="1407" width="5.85546875" style="2" customWidth="1"/>
    <col min="1408" max="1408" width="10.7109375" style="2" customWidth="1"/>
    <col min="1409" max="1410" width="10" style="2" customWidth="1"/>
    <col min="1411" max="1414" width="8.85546875" style="2" customWidth="1"/>
    <col min="1415" max="1422" width="10.5703125" style="2" customWidth="1"/>
    <col min="1423" max="1660" width="9.140625" style="2"/>
    <col min="1661" max="1661" width="1.42578125" style="2" customWidth="1"/>
    <col min="1662" max="1662" width="19.85546875" style="2" customWidth="1"/>
    <col min="1663" max="1663" width="5.85546875" style="2" customWidth="1"/>
    <col min="1664" max="1664" width="10.7109375" style="2" customWidth="1"/>
    <col min="1665" max="1666" width="10" style="2" customWidth="1"/>
    <col min="1667" max="1670" width="8.85546875" style="2" customWidth="1"/>
    <col min="1671" max="1678" width="10.5703125" style="2" customWidth="1"/>
    <col min="1679" max="1916" width="9.140625" style="2"/>
    <col min="1917" max="1917" width="1.42578125" style="2" customWidth="1"/>
    <col min="1918" max="1918" width="19.85546875" style="2" customWidth="1"/>
    <col min="1919" max="1919" width="5.85546875" style="2" customWidth="1"/>
    <col min="1920" max="1920" width="10.7109375" style="2" customWidth="1"/>
    <col min="1921" max="1922" width="10" style="2" customWidth="1"/>
    <col min="1923" max="1926" width="8.85546875" style="2" customWidth="1"/>
    <col min="1927" max="1934" width="10.5703125" style="2" customWidth="1"/>
    <col min="1935" max="2172" width="9.140625" style="2"/>
    <col min="2173" max="2173" width="1.42578125" style="2" customWidth="1"/>
    <col min="2174" max="2174" width="19.85546875" style="2" customWidth="1"/>
    <col min="2175" max="2175" width="5.85546875" style="2" customWidth="1"/>
    <col min="2176" max="2176" width="10.7109375" style="2" customWidth="1"/>
    <col min="2177" max="2178" width="10" style="2" customWidth="1"/>
    <col min="2179" max="2182" width="8.85546875" style="2" customWidth="1"/>
    <col min="2183" max="2190" width="10.5703125" style="2" customWidth="1"/>
    <col min="2191" max="2428" width="9.140625" style="2"/>
    <col min="2429" max="2429" width="1.42578125" style="2" customWidth="1"/>
    <col min="2430" max="2430" width="19.85546875" style="2" customWidth="1"/>
    <col min="2431" max="2431" width="5.85546875" style="2" customWidth="1"/>
    <col min="2432" max="2432" width="10.7109375" style="2" customWidth="1"/>
    <col min="2433" max="2434" width="10" style="2" customWidth="1"/>
    <col min="2435" max="2438" width="8.85546875" style="2" customWidth="1"/>
    <col min="2439" max="2446" width="10.5703125" style="2" customWidth="1"/>
    <col min="2447" max="2684" width="9.140625" style="2"/>
    <col min="2685" max="2685" width="1.42578125" style="2" customWidth="1"/>
    <col min="2686" max="2686" width="19.85546875" style="2" customWidth="1"/>
    <col min="2687" max="2687" width="5.85546875" style="2" customWidth="1"/>
    <col min="2688" max="2688" width="10.7109375" style="2" customWidth="1"/>
    <col min="2689" max="2690" width="10" style="2" customWidth="1"/>
    <col min="2691" max="2694" width="8.85546875" style="2" customWidth="1"/>
    <col min="2695" max="2702" width="10.5703125" style="2" customWidth="1"/>
    <col min="2703" max="2940" width="9.140625" style="2"/>
    <col min="2941" max="2941" width="1.42578125" style="2" customWidth="1"/>
    <col min="2942" max="2942" width="19.85546875" style="2" customWidth="1"/>
    <col min="2943" max="2943" width="5.85546875" style="2" customWidth="1"/>
    <col min="2944" max="2944" width="10.7109375" style="2" customWidth="1"/>
    <col min="2945" max="2946" width="10" style="2" customWidth="1"/>
    <col min="2947" max="2950" width="8.85546875" style="2" customWidth="1"/>
    <col min="2951" max="2958" width="10.5703125" style="2" customWidth="1"/>
    <col min="2959" max="3196" width="9.140625" style="2"/>
    <col min="3197" max="3197" width="1.42578125" style="2" customWidth="1"/>
    <col min="3198" max="3198" width="19.85546875" style="2" customWidth="1"/>
    <col min="3199" max="3199" width="5.85546875" style="2" customWidth="1"/>
    <col min="3200" max="3200" width="10.7109375" style="2" customWidth="1"/>
    <col min="3201" max="3202" width="10" style="2" customWidth="1"/>
    <col min="3203" max="3206" width="8.85546875" style="2" customWidth="1"/>
    <col min="3207" max="3214" width="10.5703125" style="2" customWidth="1"/>
    <col min="3215" max="3452" width="9.140625" style="2"/>
    <col min="3453" max="3453" width="1.42578125" style="2" customWidth="1"/>
    <col min="3454" max="3454" width="19.85546875" style="2" customWidth="1"/>
    <col min="3455" max="3455" width="5.85546875" style="2" customWidth="1"/>
    <col min="3456" max="3456" width="10.7109375" style="2" customWidth="1"/>
    <col min="3457" max="3458" width="10" style="2" customWidth="1"/>
    <col min="3459" max="3462" width="8.85546875" style="2" customWidth="1"/>
    <col min="3463" max="3470" width="10.5703125" style="2" customWidth="1"/>
    <col min="3471" max="3708" width="9.140625" style="2"/>
    <col min="3709" max="3709" width="1.42578125" style="2" customWidth="1"/>
    <col min="3710" max="3710" width="19.85546875" style="2" customWidth="1"/>
    <col min="3711" max="3711" width="5.85546875" style="2" customWidth="1"/>
    <col min="3712" max="3712" width="10.7109375" style="2" customWidth="1"/>
    <col min="3713" max="3714" width="10" style="2" customWidth="1"/>
    <col min="3715" max="3718" width="8.85546875" style="2" customWidth="1"/>
    <col min="3719" max="3726" width="10.5703125" style="2" customWidth="1"/>
    <col min="3727" max="3964" width="9.140625" style="2"/>
    <col min="3965" max="3965" width="1.42578125" style="2" customWidth="1"/>
    <col min="3966" max="3966" width="19.85546875" style="2" customWidth="1"/>
    <col min="3967" max="3967" width="5.85546875" style="2" customWidth="1"/>
    <col min="3968" max="3968" width="10.7109375" style="2" customWidth="1"/>
    <col min="3969" max="3970" width="10" style="2" customWidth="1"/>
    <col min="3971" max="3974" width="8.85546875" style="2" customWidth="1"/>
    <col min="3975" max="3982" width="10.5703125" style="2" customWidth="1"/>
    <col min="3983" max="4220" width="9.140625" style="2"/>
    <col min="4221" max="4221" width="1.42578125" style="2" customWidth="1"/>
    <col min="4222" max="4222" width="19.85546875" style="2" customWidth="1"/>
    <col min="4223" max="4223" width="5.85546875" style="2" customWidth="1"/>
    <col min="4224" max="4224" width="10.7109375" style="2" customWidth="1"/>
    <col min="4225" max="4226" width="10" style="2" customWidth="1"/>
    <col min="4227" max="4230" width="8.85546875" style="2" customWidth="1"/>
    <col min="4231" max="4238" width="10.5703125" style="2" customWidth="1"/>
    <col min="4239" max="4476" width="9.140625" style="2"/>
    <col min="4477" max="4477" width="1.42578125" style="2" customWidth="1"/>
    <col min="4478" max="4478" width="19.85546875" style="2" customWidth="1"/>
    <col min="4479" max="4479" width="5.85546875" style="2" customWidth="1"/>
    <col min="4480" max="4480" width="10.7109375" style="2" customWidth="1"/>
    <col min="4481" max="4482" width="10" style="2" customWidth="1"/>
    <col min="4483" max="4486" width="8.85546875" style="2" customWidth="1"/>
    <col min="4487" max="4494" width="10.5703125" style="2" customWidth="1"/>
    <col min="4495" max="4732" width="9.140625" style="2"/>
    <col min="4733" max="4733" width="1.42578125" style="2" customWidth="1"/>
    <col min="4734" max="4734" width="19.85546875" style="2" customWidth="1"/>
    <col min="4735" max="4735" width="5.85546875" style="2" customWidth="1"/>
    <col min="4736" max="4736" width="10.7109375" style="2" customWidth="1"/>
    <col min="4737" max="4738" width="10" style="2" customWidth="1"/>
    <col min="4739" max="4742" width="8.85546875" style="2" customWidth="1"/>
    <col min="4743" max="4750" width="10.5703125" style="2" customWidth="1"/>
    <col min="4751" max="4988" width="9.140625" style="2"/>
    <col min="4989" max="4989" width="1.42578125" style="2" customWidth="1"/>
    <col min="4990" max="4990" width="19.85546875" style="2" customWidth="1"/>
    <col min="4991" max="4991" width="5.85546875" style="2" customWidth="1"/>
    <col min="4992" max="4992" width="10.7109375" style="2" customWidth="1"/>
    <col min="4993" max="4994" width="10" style="2" customWidth="1"/>
    <col min="4995" max="4998" width="8.85546875" style="2" customWidth="1"/>
    <col min="4999" max="5006" width="10.5703125" style="2" customWidth="1"/>
    <col min="5007" max="5244" width="9.140625" style="2"/>
    <col min="5245" max="5245" width="1.42578125" style="2" customWidth="1"/>
    <col min="5246" max="5246" width="19.85546875" style="2" customWidth="1"/>
    <col min="5247" max="5247" width="5.85546875" style="2" customWidth="1"/>
    <col min="5248" max="5248" width="10.7109375" style="2" customWidth="1"/>
    <col min="5249" max="5250" width="10" style="2" customWidth="1"/>
    <col min="5251" max="5254" width="8.85546875" style="2" customWidth="1"/>
    <col min="5255" max="5262" width="10.5703125" style="2" customWidth="1"/>
    <col min="5263" max="5500" width="9.140625" style="2"/>
    <col min="5501" max="5501" width="1.42578125" style="2" customWidth="1"/>
    <col min="5502" max="5502" width="19.85546875" style="2" customWidth="1"/>
    <col min="5503" max="5503" width="5.85546875" style="2" customWidth="1"/>
    <col min="5504" max="5504" width="10.7109375" style="2" customWidth="1"/>
    <col min="5505" max="5506" width="10" style="2" customWidth="1"/>
    <col min="5507" max="5510" width="8.85546875" style="2" customWidth="1"/>
    <col min="5511" max="5518" width="10.5703125" style="2" customWidth="1"/>
    <col min="5519" max="5756" width="9.140625" style="2"/>
    <col min="5757" max="5757" width="1.42578125" style="2" customWidth="1"/>
    <col min="5758" max="5758" width="19.85546875" style="2" customWidth="1"/>
    <col min="5759" max="5759" width="5.85546875" style="2" customWidth="1"/>
    <col min="5760" max="5760" width="10.7109375" style="2" customWidth="1"/>
    <col min="5761" max="5762" width="10" style="2" customWidth="1"/>
    <col min="5763" max="5766" width="8.85546875" style="2" customWidth="1"/>
    <col min="5767" max="5774" width="10.5703125" style="2" customWidth="1"/>
    <col min="5775" max="6012" width="9.140625" style="2"/>
    <col min="6013" max="6013" width="1.42578125" style="2" customWidth="1"/>
    <col min="6014" max="6014" width="19.85546875" style="2" customWidth="1"/>
    <col min="6015" max="6015" width="5.85546875" style="2" customWidth="1"/>
    <col min="6016" max="6016" width="10.7109375" style="2" customWidth="1"/>
    <col min="6017" max="6018" width="10" style="2" customWidth="1"/>
    <col min="6019" max="6022" width="8.85546875" style="2" customWidth="1"/>
    <col min="6023" max="6030" width="10.5703125" style="2" customWidth="1"/>
    <col min="6031" max="6268" width="9.140625" style="2"/>
    <col min="6269" max="6269" width="1.42578125" style="2" customWidth="1"/>
    <col min="6270" max="6270" width="19.85546875" style="2" customWidth="1"/>
    <col min="6271" max="6271" width="5.85546875" style="2" customWidth="1"/>
    <col min="6272" max="6272" width="10.7109375" style="2" customWidth="1"/>
    <col min="6273" max="6274" width="10" style="2" customWidth="1"/>
    <col min="6275" max="6278" width="8.85546875" style="2" customWidth="1"/>
    <col min="6279" max="6286" width="10.5703125" style="2" customWidth="1"/>
    <col min="6287" max="6524" width="9.140625" style="2"/>
    <col min="6525" max="6525" width="1.42578125" style="2" customWidth="1"/>
    <col min="6526" max="6526" width="19.85546875" style="2" customWidth="1"/>
    <col min="6527" max="6527" width="5.85546875" style="2" customWidth="1"/>
    <col min="6528" max="6528" width="10.7109375" style="2" customWidth="1"/>
    <col min="6529" max="6530" width="10" style="2" customWidth="1"/>
    <col min="6531" max="6534" width="8.85546875" style="2" customWidth="1"/>
    <col min="6535" max="6542" width="10.5703125" style="2" customWidth="1"/>
    <col min="6543" max="6780" width="9.140625" style="2"/>
    <col min="6781" max="6781" width="1.42578125" style="2" customWidth="1"/>
    <col min="6782" max="6782" width="19.85546875" style="2" customWidth="1"/>
    <col min="6783" max="6783" width="5.85546875" style="2" customWidth="1"/>
    <col min="6784" max="6784" width="10.7109375" style="2" customWidth="1"/>
    <col min="6785" max="6786" width="10" style="2" customWidth="1"/>
    <col min="6787" max="6790" width="8.85546875" style="2" customWidth="1"/>
    <col min="6791" max="6798" width="10.5703125" style="2" customWidth="1"/>
    <col min="6799" max="7036" width="9.140625" style="2"/>
    <col min="7037" max="7037" width="1.42578125" style="2" customWidth="1"/>
    <col min="7038" max="7038" width="19.85546875" style="2" customWidth="1"/>
    <col min="7039" max="7039" width="5.85546875" style="2" customWidth="1"/>
    <col min="7040" max="7040" width="10.7109375" style="2" customWidth="1"/>
    <col min="7041" max="7042" width="10" style="2" customWidth="1"/>
    <col min="7043" max="7046" width="8.85546875" style="2" customWidth="1"/>
    <col min="7047" max="7054" width="10.5703125" style="2" customWidth="1"/>
    <col min="7055" max="7292" width="9.140625" style="2"/>
    <col min="7293" max="7293" width="1.42578125" style="2" customWidth="1"/>
    <col min="7294" max="7294" width="19.85546875" style="2" customWidth="1"/>
    <col min="7295" max="7295" width="5.85546875" style="2" customWidth="1"/>
    <col min="7296" max="7296" width="10.7109375" style="2" customWidth="1"/>
    <col min="7297" max="7298" width="10" style="2" customWidth="1"/>
    <col min="7299" max="7302" width="8.85546875" style="2" customWidth="1"/>
    <col min="7303" max="7310" width="10.5703125" style="2" customWidth="1"/>
    <col min="7311" max="7548" width="9.140625" style="2"/>
    <col min="7549" max="7549" width="1.42578125" style="2" customWidth="1"/>
    <col min="7550" max="7550" width="19.85546875" style="2" customWidth="1"/>
    <col min="7551" max="7551" width="5.85546875" style="2" customWidth="1"/>
    <col min="7552" max="7552" width="10.7109375" style="2" customWidth="1"/>
    <col min="7553" max="7554" width="10" style="2" customWidth="1"/>
    <col min="7555" max="7558" width="8.85546875" style="2" customWidth="1"/>
    <col min="7559" max="7566" width="10.5703125" style="2" customWidth="1"/>
    <col min="7567" max="7804" width="9.140625" style="2"/>
    <col min="7805" max="7805" width="1.42578125" style="2" customWidth="1"/>
    <col min="7806" max="7806" width="19.85546875" style="2" customWidth="1"/>
    <col min="7807" max="7807" width="5.85546875" style="2" customWidth="1"/>
    <col min="7808" max="7808" width="10.7109375" style="2" customWidth="1"/>
    <col min="7809" max="7810" width="10" style="2" customWidth="1"/>
    <col min="7811" max="7814" width="8.85546875" style="2" customWidth="1"/>
    <col min="7815" max="7822" width="10.5703125" style="2" customWidth="1"/>
    <col min="7823" max="8060" width="9.140625" style="2"/>
    <col min="8061" max="8061" width="1.42578125" style="2" customWidth="1"/>
    <col min="8062" max="8062" width="19.85546875" style="2" customWidth="1"/>
    <col min="8063" max="8063" width="5.85546875" style="2" customWidth="1"/>
    <col min="8064" max="8064" width="10.7109375" style="2" customWidth="1"/>
    <col min="8065" max="8066" width="10" style="2" customWidth="1"/>
    <col min="8067" max="8070" width="8.85546875" style="2" customWidth="1"/>
    <col min="8071" max="8078" width="10.5703125" style="2" customWidth="1"/>
    <col min="8079" max="8316" width="9.140625" style="2"/>
    <col min="8317" max="8317" width="1.42578125" style="2" customWidth="1"/>
    <col min="8318" max="8318" width="19.85546875" style="2" customWidth="1"/>
    <col min="8319" max="8319" width="5.85546875" style="2" customWidth="1"/>
    <col min="8320" max="8320" width="10.7109375" style="2" customWidth="1"/>
    <col min="8321" max="8322" width="10" style="2" customWidth="1"/>
    <col min="8323" max="8326" width="8.85546875" style="2" customWidth="1"/>
    <col min="8327" max="8334" width="10.5703125" style="2" customWidth="1"/>
    <col min="8335" max="8572" width="9.140625" style="2"/>
    <col min="8573" max="8573" width="1.42578125" style="2" customWidth="1"/>
    <col min="8574" max="8574" width="19.85546875" style="2" customWidth="1"/>
    <col min="8575" max="8575" width="5.85546875" style="2" customWidth="1"/>
    <col min="8576" max="8576" width="10.7109375" style="2" customWidth="1"/>
    <col min="8577" max="8578" width="10" style="2" customWidth="1"/>
    <col min="8579" max="8582" width="8.85546875" style="2" customWidth="1"/>
    <col min="8583" max="8590" width="10.5703125" style="2" customWidth="1"/>
    <col min="8591" max="8828" width="9.140625" style="2"/>
    <col min="8829" max="8829" width="1.42578125" style="2" customWidth="1"/>
    <col min="8830" max="8830" width="19.85546875" style="2" customWidth="1"/>
    <col min="8831" max="8831" width="5.85546875" style="2" customWidth="1"/>
    <col min="8832" max="8832" width="10.7109375" style="2" customWidth="1"/>
    <col min="8833" max="8834" width="10" style="2" customWidth="1"/>
    <col min="8835" max="8838" width="8.85546875" style="2" customWidth="1"/>
    <col min="8839" max="8846" width="10.5703125" style="2" customWidth="1"/>
    <col min="8847" max="9084" width="9.140625" style="2"/>
    <col min="9085" max="9085" width="1.42578125" style="2" customWidth="1"/>
    <col min="9086" max="9086" width="19.85546875" style="2" customWidth="1"/>
    <col min="9087" max="9087" width="5.85546875" style="2" customWidth="1"/>
    <col min="9088" max="9088" width="10.7109375" style="2" customWidth="1"/>
    <col min="9089" max="9090" width="10" style="2" customWidth="1"/>
    <col min="9091" max="9094" width="8.85546875" style="2" customWidth="1"/>
    <col min="9095" max="9102" width="10.5703125" style="2" customWidth="1"/>
    <col min="9103" max="9340" width="9.140625" style="2"/>
    <col min="9341" max="9341" width="1.42578125" style="2" customWidth="1"/>
    <col min="9342" max="9342" width="19.85546875" style="2" customWidth="1"/>
    <col min="9343" max="9343" width="5.85546875" style="2" customWidth="1"/>
    <col min="9344" max="9344" width="10.7109375" style="2" customWidth="1"/>
    <col min="9345" max="9346" width="10" style="2" customWidth="1"/>
    <col min="9347" max="9350" width="8.85546875" style="2" customWidth="1"/>
    <col min="9351" max="9358" width="10.5703125" style="2" customWidth="1"/>
    <col min="9359" max="9596" width="9.140625" style="2"/>
    <col min="9597" max="9597" width="1.42578125" style="2" customWidth="1"/>
    <col min="9598" max="9598" width="19.85546875" style="2" customWidth="1"/>
    <col min="9599" max="9599" width="5.85546875" style="2" customWidth="1"/>
    <col min="9600" max="9600" width="10.7109375" style="2" customWidth="1"/>
    <col min="9601" max="9602" width="10" style="2" customWidth="1"/>
    <col min="9603" max="9606" width="8.85546875" style="2" customWidth="1"/>
    <col min="9607" max="9614" width="10.5703125" style="2" customWidth="1"/>
    <col min="9615" max="9852" width="9.140625" style="2"/>
    <col min="9853" max="9853" width="1.42578125" style="2" customWidth="1"/>
    <col min="9854" max="9854" width="19.85546875" style="2" customWidth="1"/>
    <col min="9855" max="9855" width="5.85546875" style="2" customWidth="1"/>
    <col min="9856" max="9856" width="10.7109375" style="2" customWidth="1"/>
    <col min="9857" max="9858" width="10" style="2" customWidth="1"/>
    <col min="9859" max="9862" width="8.85546875" style="2" customWidth="1"/>
    <col min="9863" max="9870" width="10.5703125" style="2" customWidth="1"/>
    <col min="9871" max="10108" width="9.140625" style="2"/>
    <col min="10109" max="10109" width="1.42578125" style="2" customWidth="1"/>
    <col min="10110" max="10110" width="19.85546875" style="2" customWidth="1"/>
    <col min="10111" max="10111" width="5.85546875" style="2" customWidth="1"/>
    <col min="10112" max="10112" width="10.7109375" style="2" customWidth="1"/>
    <col min="10113" max="10114" width="10" style="2" customWidth="1"/>
    <col min="10115" max="10118" width="8.85546875" style="2" customWidth="1"/>
    <col min="10119" max="10126" width="10.5703125" style="2" customWidth="1"/>
    <col min="10127" max="10364" width="9.140625" style="2"/>
    <col min="10365" max="10365" width="1.42578125" style="2" customWidth="1"/>
    <col min="10366" max="10366" width="19.85546875" style="2" customWidth="1"/>
    <col min="10367" max="10367" width="5.85546875" style="2" customWidth="1"/>
    <col min="10368" max="10368" width="10.7109375" style="2" customWidth="1"/>
    <col min="10369" max="10370" width="10" style="2" customWidth="1"/>
    <col min="10371" max="10374" width="8.85546875" style="2" customWidth="1"/>
    <col min="10375" max="10382" width="10.5703125" style="2" customWidth="1"/>
    <col min="10383" max="10620" width="9.140625" style="2"/>
    <col min="10621" max="10621" width="1.42578125" style="2" customWidth="1"/>
    <col min="10622" max="10622" width="19.85546875" style="2" customWidth="1"/>
    <col min="10623" max="10623" width="5.85546875" style="2" customWidth="1"/>
    <col min="10624" max="10624" width="10.7109375" style="2" customWidth="1"/>
    <col min="10625" max="10626" width="10" style="2" customWidth="1"/>
    <col min="10627" max="10630" width="8.85546875" style="2" customWidth="1"/>
    <col min="10631" max="10638" width="10.5703125" style="2" customWidth="1"/>
    <col min="10639" max="10876" width="9.140625" style="2"/>
    <col min="10877" max="10877" width="1.42578125" style="2" customWidth="1"/>
    <col min="10878" max="10878" width="19.85546875" style="2" customWidth="1"/>
    <col min="10879" max="10879" width="5.85546875" style="2" customWidth="1"/>
    <col min="10880" max="10880" width="10.7109375" style="2" customWidth="1"/>
    <col min="10881" max="10882" width="10" style="2" customWidth="1"/>
    <col min="10883" max="10886" width="8.85546875" style="2" customWidth="1"/>
    <col min="10887" max="10894" width="10.5703125" style="2" customWidth="1"/>
    <col min="10895" max="11132" width="9.140625" style="2"/>
    <col min="11133" max="11133" width="1.42578125" style="2" customWidth="1"/>
    <col min="11134" max="11134" width="19.85546875" style="2" customWidth="1"/>
    <col min="11135" max="11135" width="5.85546875" style="2" customWidth="1"/>
    <col min="11136" max="11136" width="10.7109375" style="2" customWidth="1"/>
    <col min="11137" max="11138" width="10" style="2" customWidth="1"/>
    <col min="11139" max="11142" width="8.85546875" style="2" customWidth="1"/>
    <col min="11143" max="11150" width="10.5703125" style="2" customWidth="1"/>
    <col min="11151" max="11388" width="9.140625" style="2"/>
    <col min="11389" max="11389" width="1.42578125" style="2" customWidth="1"/>
    <col min="11390" max="11390" width="19.85546875" style="2" customWidth="1"/>
    <col min="11391" max="11391" width="5.85546875" style="2" customWidth="1"/>
    <col min="11392" max="11392" width="10.7109375" style="2" customWidth="1"/>
    <col min="11393" max="11394" width="10" style="2" customWidth="1"/>
    <col min="11395" max="11398" width="8.85546875" style="2" customWidth="1"/>
    <col min="11399" max="11406" width="10.5703125" style="2" customWidth="1"/>
    <col min="11407" max="11644" width="9.140625" style="2"/>
    <col min="11645" max="11645" width="1.42578125" style="2" customWidth="1"/>
    <col min="11646" max="11646" width="19.85546875" style="2" customWidth="1"/>
    <col min="11647" max="11647" width="5.85546875" style="2" customWidth="1"/>
    <col min="11648" max="11648" width="10.7109375" style="2" customWidth="1"/>
    <col min="11649" max="11650" width="10" style="2" customWidth="1"/>
    <col min="11651" max="11654" width="8.85546875" style="2" customWidth="1"/>
    <col min="11655" max="11662" width="10.5703125" style="2" customWidth="1"/>
    <col min="11663" max="11900" width="9.140625" style="2"/>
    <col min="11901" max="11901" width="1.42578125" style="2" customWidth="1"/>
    <col min="11902" max="11902" width="19.85546875" style="2" customWidth="1"/>
    <col min="11903" max="11903" width="5.85546875" style="2" customWidth="1"/>
    <col min="11904" max="11904" width="10.7109375" style="2" customWidth="1"/>
    <col min="11905" max="11906" width="10" style="2" customWidth="1"/>
    <col min="11907" max="11910" width="8.85546875" style="2" customWidth="1"/>
    <col min="11911" max="11918" width="10.5703125" style="2" customWidth="1"/>
    <col min="11919" max="12156" width="9.140625" style="2"/>
    <col min="12157" max="12157" width="1.42578125" style="2" customWidth="1"/>
    <col min="12158" max="12158" width="19.85546875" style="2" customWidth="1"/>
    <col min="12159" max="12159" width="5.85546875" style="2" customWidth="1"/>
    <col min="12160" max="12160" width="10.7109375" style="2" customWidth="1"/>
    <col min="12161" max="12162" width="10" style="2" customWidth="1"/>
    <col min="12163" max="12166" width="8.85546875" style="2" customWidth="1"/>
    <col min="12167" max="12174" width="10.5703125" style="2" customWidth="1"/>
    <col min="12175" max="12412" width="9.140625" style="2"/>
    <col min="12413" max="12413" width="1.42578125" style="2" customWidth="1"/>
    <col min="12414" max="12414" width="19.85546875" style="2" customWidth="1"/>
    <col min="12415" max="12415" width="5.85546875" style="2" customWidth="1"/>
    <col min="12416" max="12416" width="10.7109375" style="2" customWidth="1"/>
    <col min="12417" max="12418" width="10" style="2" customWidth="1"/>
    <col min="12419" max="12422" width="8.85546875" style="2" customWidth="1"/>
    <col min="12423" max="12430" width="10.5703125" style="2" customWidth="1"/>
    <col min="12431" max="12668" width="9.140625" style="2"/>
    <col min="12669" max="12669" width="1.42578125" style="2" customWidth="1"/>
    <col min="12670" max="12670" width="19.85546875" style="2" customWidth="1"/>
    <col min="12671" max="12671" width="5.85546875" style="2" customWidth="1"/>
    <col min="12672" max="12672" width="10.7109375" style="2" customWidth="1"/>
    <col min="12673" max="12674" width="10" style="2" customWidth="1"/>
    <col min="12675" max="12678" width="8.85546875" style="2" customWidth="1"/>
    <col min="12679" max="12686" width="10.5703125" style="2" customWidth="1"/>
    <col min="12687" max="12924" width="9.140625" style="2"/>
    <col min="12925" max="12925" width="1.42578125" style="2" customWidth="1"/>
    <col min="12926" max="12926" width="19.85546875" style="2" customWidth="1"/>
    <col min="12927" max="12927" width="5.85546875" style="2" customWidth="1"/>
    <col min="12928" max="12928" width="10.7109375" style="2" customWidth="1"/>
    <col min="12929" max="12930" width="10" style="2" customWidth="1"/>
    <col min="12931" max="12934" width="8.85546875" style="2" customWidth="1"/>
    <col min="12935" max="12942" width="10.5703125" style="2" customWidth="1"/>
    <col min="12943" max="13180" width="9.140625" style="2"/>
    <col min="13181" max="13181" width="1.42578125" style="2" customWidth="1"/>
    <col min="13182" max="13182" width="19.85546875" style="2" customWidth="1"/>
    <col min="13183" max="13183" width="5.85546875" style="2" customWidth="1"/>
    <col min="13184" max="13184" width="10.7109375" style="2" customWidth="1"/>
    <col min="13185" max="13186" width="10" style="2" customWidth="1"/>
    <col min="13187" max="13190" width="8.85546875" style="2" customWidth="1"/>
    <col min="13191" max="13198" width="10.5703125" style="2" customWidth="1"/>
    <col min="13199" max="13436" width="9.140625" style="2"/>
    <col min="13437" max="13437" width="1.42578125" style="2" customWidth="1"/>
    <col min="13438" max="13438" width="19.85546875" style="2" customWidth="1"/>
    <col min="13439" max="13439" width="5.85546875" style="2" customWidth="1"/>
    <col min="13440" max="13440" width="10.7109375" style="2" customWidth="1"/>
    <col min="13441" max="13442" width="10" style="2" customWidth="1"/>
    <col min="13443" max="13446" width="8.85546875" style="2" customWidth="1"/>
    <col min="13447" max="13454" width="10.5703125" style="2" customWidth="1"/>
    <col min="13455" max="13692" width="9.140625" style="2"/>
    <col min="13693" max="13693" width="1.42578125" style="2" customWidth="1"/>
    <col min="13694" max="13694" width="19.85546875" style="2" customWidth="1"/>
    <col min="13695" max="13695" width="5.85546875" style="2" customWidth="1"/>
    <col min="13696" max="13696" width="10.7109375" style="2" customWidth="1"/>
    <col min="13697" max="13698" width="10" style="2" customWidth="1"/>
    <col min="13699" max="13702" width="8.85546875" style="2" customWidth="1"/>
    <col min="13703" max="13710" width="10.5703125" style="2" customWidth="1"/>
    <col min="13711" max="13948" width="9.140625" style="2"/>
    <col min="13949" max="13949" width="1.42578125" style="2" customWidth="1"/>
    <col min="13950" max="13950" width="19.85546875" style="2" customWidth="1"/>
    <col min="13951" max="13951" width="5.85546875" style="2" customWidth="1"/>
    <col min="13952" max="13952" width="10.7109375" style="2" customWidth="1"/>
    <col min="13953" max="13954" width="10" style="2" customWidth="1"/>
    <col min="13955" max="13958" width="8.85546875" style="2" customWidth="1"/>
    <col min="13959" max="13966" width="10.5703125" style="2" customWidth="1"/>
    <col min="13967" max="14204" width="9.140625" style="2"/>
    <col min="14205" max="14205" width="1.42578125" style="2" customWidth="1"/>
    <col min="14206" max="14206" width="19.85546875" style="2" customWidth="1"/>
    <col min="14207" max="14207" width="5.85546875" style="2" customWidth="1"/>
    <col min="14208" max="14208" width="10.7109375" style="2" customWidth="1"/>
    <col min="14209" max="14210" width="10" style="2" customWidth="1"/>
    <col min="14211" max="14214" width="8.85546875" style="2" customWidth="1"/>
    <col min="14215" max="14222" width="10.5703125" style="2" customWidth="1"/>
    <col min="14223" max="14460" width="9.140625" style="2"/>
    <col min="14461" max="14461" width="1.42578125" style="2" customWidth="1"/>
    <col min="14462" max="14462" width="19.85546875" style="2" customWidth="1"/>
    <col min="14463" max="14463" width="5.85546875" style="2" customWidth="1"/>
    <col min="14464" max="14464" width="10.7109375" style="2" customWidth="1"/>
    <col min="14465" max="14466" width="10" style="2" customWidth="1"/>
    <col min="14467" max="14470" width="8.85546875" style="2" customWidth="1"/>
    <col min="14471" max="14478" width="10.5703125" style="2" customWidth="1"/>
    <col min="14479" max="14716" width="9.140625" style="2"/>
    <col min="14717" max="14717" width="1.42578125" style="2" customWidth="1"/>
    <col min="14718" max="14718" width="19.85546875" style="2" customWidth="1"/>
    <col min="14719" max="14719" width="5.85546875" style="2" customWidth="1"/>
    <col min="14720" max="14720" width="10.7109375" style="2" customWidth="1"/>
    <col min="14721" max="14722" width="10" style="2" customWidth="1"/>
    <col min="14723" max="14726" width="8.85546875" style="2" customWidth="1"/>
    <col min="14727" max="14734" width="10.5703125" style="2" customWidth="1"/>
    <col min="14735" max="14972" width="9.140625" style="2"/>
    <col min="14973" max="14973" width="1.42578125" style="2" customWidth="1"/>
    <col min="14974" max="14974" width="19.85546875" style="2" customWidth="1"/>
    <col min="14975" max="14975" width="5.85546875" style="2" customWidth="1"/>
    <col min="14976" max="14976" width="10.7109375" style="2" customWidth="1"/>
    <col min="14977" max="14978" width="10" style="2" customWidth="1"/>
    <col min="14979" max="14982" width="8.85546875" style="2" customWidth="1"/>
    <col min="14983" max="14990" width="10.5703125" style="2" customWidth="1"/>
    <col min="14991" max="15228" width="9.140625" style="2"/>
    <col min="15229" max="15229" width="1.42578125" style="2" customWidth="1"/>
    <col min="15230" max="15230" width="19.85546875" style="2" customWidth="1"/>
    <col min="15231" max="15231" width="5.85546875" style="2" customWidth="1"/>
    <col min="15232" max="15232" width="10.7109375" style="2" customWidth="1"/>
    <col min="15233" max="15234" width="10" style="2" customWidth="1"/>
    <col min="15235" max="15238" width="8.85546875" style="2" customWidth="1"/>
    <col min="15239" max="15246" width="10.5703125" style="2" customWidth="1"/>
    <col min="15247" max="15484" width="9.140625" style="2"/>
    <col min="15485" max="15485" width="1.42578125" style="2" customWidth="1"/>
    <col min="15486" max="15486" width="19.85546875" style="2" customWidth="1"/>
    <col min="15487" max="15487" width="5.85546875" style="2" customWidth="1"/>
    <col min="15488" max="15488" width="10.7109375" style="2" customWidth="1"/>
    <col min="15489" max="15490" width="10" style="2" customWidth="1"/>
    <col min="15491" max="15494" width="8.85546875" style="2" customWidth="1"/>
    <col min="15495" max="15502" width="10.5703125" style="2" customWidth="1"/>
    <col min="15503" max="15740" width="9.140625" style="2"/>
    <col min="15741" max="15741" width="1.42578125" style="2" customWidth="1"/>
    <col min="15742" max="15742" width="19.85546875" style="2" customWidth="1"/>
    <col min="15743" max="15743" width="5.85546875" style="2" customWidth="1"/>
    <col min="15744" max="15744" width="10.7109375" style="2" customWidth="1"/>
    <col min="15745" max="15746" width="10" style="2" customWidth="1"/>
    <col min="15747" max="15750" width="8.85546875" style="2" customWidth="1"/>
    <col min="15751" max="15758" width="10.5703125" style="2" customWidth="1"/>
    <col min="15759" max="15996" width="9.140625" style="2"/>
    <col min="15997" max="15997" width="1.42578125" style="2" customWidth="1"/>
    <col min="15998" max="15998" width="19.85546875" style="2" customWidth="1"/>
    <col min="15999" max="15999" width="5.85546875" style="2" customWidth="1"/>
    <col min="16000" max="16000" width="10.7109375" style="2" customWidth="1"/>
    <col min="16001" max="16002" width="10" style="2" customWidth="1"/>
    <col min="16003" max="16006" width="8.85546875" style="2" customWidth="1"/>
    <col min="16007" max="16014" width="10.5703125" style="2" customWidth="1"/>
    <col min="16015" max="16384" width="9.140625" style="2"/>
  </cols>
  <sheetData>
    <row r="1" spans="1:5">
      <c r="D1" s="116" t="s">
        <v>13</v>
      </c>
      <c r="E1" s="116"/>
    </row>
    <row r="2" spans="1:5" ht="16.5" customHeight="1">
      <c r="A2" s="117" t="s">
        <v>345</v>
      </c>
      <c r="B2" s="117"/>
      <c r="C2" s="117"/>
      <c r="D2" s="117"/>
      <c r="E2" s="117"/>
    </row>
    <row r="3" spans="1:5" ht="16.5" customHeight="1">
      <c r="B3" s="123"/>
      <c r="C3" s="123"/>
      <c r="D3" s="123"/>
      <c r="E3" s="123"/>
    </row>
    <row r="4" spans="1:5" ht="28.15" customHeight="1">
      <c r="A4" s="118" t="s">
        <v>4</v>
      </c>
      <c r="B4" s="118"/>
      <c r="C4" s="118"/>
      <c r="D4" s="118"/>
      <c r="E4" s="118"/>
    </row>
    <row r="5" spans="1:5" ht="28.5" customHeight="1">
      <c r="A5" s="119" t="s">
        <v>0</v>
      </c>
      <c r="B5" s="120" t="s">
        <v>6</v>
      </c>
      <c r="C5" s="120"/>
      <c r="D5" s="120" t="s">
        <v>5</v>
      </c>
      <c r="E5" s="120"/>
    </row>
    <row r="6" spans="1:5" ht="21" customHeight="1">
      <c r="A6" s="119"/>
      <c r="B6" s="121" t="s">
        <v>77</v>
      </c>
      <c r="C6" s="122"/>
      <c r="D6" s="121" t="s">
        <v>77</v>
      </c>
      <c r="E6" s="122"/>
    </row>
    <row r="7" spans="1:5" ht="19.5" customHeight="1">
      <c r="A7" s="119"/>
      <c r="B7" s="4" t="s">
        <v>1</v>
      </c>
      <c r="C7" s="4" t="s">
        <v>2</v>
      </c>
      <c r="D7" s="4" t="s">
        <v>1</v>
      </c>
      <c r="E7" s="4" t="s">
        <v>2</v>
      </c>
    </row>
    <row r="8" spans="1:5">
      <c r="A8" s="6" t="s">
        <v>35</v>
      </c>
      <c r="B8" s="15">
        <v>313.51</v>
      </c>
      <c r="C8" s="15">
        <v>313.51</v>
      </c>
      <c r="D8" s="73">
        <v>1960.4</v>
      </c>
      <c r="E8" s="73">
        <v>1960.4</v>
      </c>
    </row>
    <row r="9" spans="1:5">
      <c r="A9" s="6" t="s">
        <v>36</v>
      </c>
      <c r="B9" s="15">
        <v>313.51</v>
      </c>
      <c r="C9" s="15">
        <v>313.51</v>
      </c>
      <c r="D9" s="73">
        <v>1960.4</v>
      </c>
      <c r="E9" s="73">
        <v>1960.4</v>
      </c>
    </row>
    <row r="10" spans="1:5">
      <c r="A10" s="6" t="s">
        <v>37</v>
      </c>
      <c r="B10" s="15">
        <v>275.33999999999997</v>
      </c>
      <c r="C10" s="15">
        <v>415.23</v>
      </c>
      <c r="D10" s="73">
        <v>1504.1</v>
      </c>
      <c r="E10" s="73">
        <v>2349.1</v>
      </c>
    </row>
    <row r="11" spans="1:5">
      <c r="A11" s="6" t="s">
        <v>38</v>
      </c>
      <c r="B11" s="15">
        <v>275.33999999999997</v>
      </c>
      <c r="C11" s="15">
        <v>415.23</v>
      </c>
      <c r="D11" s="73">
        <v>1504.1</v>
      </c>
      <c r="E11" s="73">
        <v>2349.1</v>
      </c>
    </row>
    <row r="12" spans="1:5">
      <c r="A12" s="6" t="s">
        <v>39</v>
      </c>
      <c r="B12" s="15">
        <v>566.44000000000005</v>
      </c>
      <c r="C12" s="15">
        <v>566.44000000000005</v>
      </c>
      <c r="D12" s="73">
        <v>2856.1</v>
      </c>
      <c r="E12" s="73">
        <v>2856.1</v>
      </c>
    </row>
    <row r="13" spans="1:5">
      <c r="A13" s="6" t="s">
        <v>40</v>
      </c>
      <c r="B13" s="15">
        <v>566.44000000000005</v>
      </c>
      <c r="C13" s="15">
        <v>566.44000000000005</v>
      </c>
      <c r="D13" s="73">
        <v>2856.1</v>
      </c>
      <c r="E13" s="73">
        <v>2856.1</v>
      </c>
    </row>
    <row r="14" spans="1:5">
      <c r="A14" s="6" t="s">
        <v>41</v>
      </c>
      <c r="B14" s="15">
        <v>275.33999999999997</v>
      </c>
      <c r="C14" s="15">
        <v>415.23</v>
      </c>
      <c r="D14" s="73">
        <v>1504.1</v>
      </c>
      <c r="E14" s="73">
        <v>2349.1</v>
      </c>
    </row>
    <row r="15" spans="1:5">
      <c r="A15" s="6" t="s">
        <v>42</v>
      </c>
      <c r="B15" s="15">
        <v>275.33999999999997</v>
      </c>
      <c r="C15" s="15">
        <v>415.23</v>
      </c>
      <c r="D15" s="73">
        <v>1504.1</v>
      </c>
      <c r="E15" s="73">
        <v>2349.1</v>
      </c>
    </row>
    <row r="16" spans="1:5">
      <c r="A16" s="6" t="s">
        <v>43</v>
      </c>
      <c r="B16" s="15">
        <v>521.64</v>
      </c>
      <c r="C16" s="15">
        <v>521.64</v>
      </c>
      <c r="D16" s="73">
        <v>2737.8</v>
      </c>
      <c r="E16" s="73">
        <v>2737.8</v>
      </c>
    </row>
    <row r="17" spans="1:5">
      <c r="A17" s="6" t="s">
        <v>44</v>
      </c>
      <c r="B17" s="15">
        <v>0</v>
      </c>
      <c r="C17" s="15">
        <v>415.23</v>
      </c>
      <c r="D17" s="15">
        <v>0</v>
      </c>
      <c r="E17" s="73">
        <v>2349.1</v>
      </c>
    </row>
    <row r="18" spans="1:5">
      <c r="A18" s="6" t="s">
        <v>45</v>
      </c>
      <c r="B18" s="15">
        <v>275.33999999999997</v>
      </c>
      <c r="C18" s="15">
        <v>0</v>
      </c>
      <c r="D18" s="73">
        <v>1504.1</v>
      </c>
      <c r="E18" s="73">
        <v>0</v>
      </c>
    </row>
    <row r="19" spans="1:5">
      <c r="A19" s="6" t="s">
        <v>46</v>
      </c>
      <c r="B19" s="15">
        <v>354.07</v>
      </c>
      <c r="C19" s="15">
        <v>0</v>
      </c>
      <c r="D19" s="73">
        <v>1859</v>
      </c>
      <c r="E19" s="73">
        <v>0</v>
      </c>
    </row>
    <row r="20" spans="1:5">
      <c r="A20" s="6" t="s">
        <v>47</v>
      </c>
      <c r="B20" s="15">
        <v>293.33</v>
      </c>
      <c r="C20" s="15">
        <v>293.33</v>
      </c>
      <c r="D20" s="73">
        <v>1774.5</v>
      </c>
      <c r="E20" s="73">
        <v>1774.5</v>
      </c>
    </row>
    <row r="21" spans="1:5">
      <c r="A21" s="6" t="s">
        <v>48</v>
      </c>
      <c r="B21" s="15">
        <v>237.35</v>
      </c>
      <c r="C21" s="15">
        <v>237.35</v>
      </c>
      <c r="D21" s="73">
        <v>1250.5999999999999</v>
      </c>
      <c r="E21" s="73">
        <v>1250.5999999999999</v>
      </c>
    </row>
    <row r="22" spans="1:5">
      <c r="A22" s="6" t="s">
        <v>49</v>
      </c>
      <c r="B22" s="15">
        <v>293.33</v>
      </c>
      <c r="C22" s="15">
        <v>293.33</v>
      </c>
      <c r="D22" s="73">
        <v>1774.5</v>
      </c>
      <c r="E22" s="73">
        <v>1774.5</v>
      </c>
    </row>
    <row r="23" spans="1:5">
      <c r="A23" s="6" t="s">
        <v>50</v>
      </c>
      <c r="B23" s="15">
        <v>293.33</v>
      </c>
      <c r="C23" s="15">
        <v>0</v>
      </c>
      <c r="D23" s="15">
        <v>0</v>
      </c>
      <c r="E23" s="15">
        <v>0</v>
      </c>
    </row>
    <row r="24" spans="1:5">
      <c r="A24" s="6" t="s">
        <v>51</v>
      </c>
      <c r="B24" s="15">
        <v>293.33</v>
      </c>
      <c r="C24" s="15">
        <v>293.33</v>
      </c>
      <c r="D24" s="73">
        <v>1774.5</v>
      </c>
      <c r="E24" s="73">
        <v>1774.5</v>
      </c>
    </row>
    <row r="25" spans="1:5">
      <c r="A25" s="6" t="s">
        <v>52</v>
      </c>
      <c r="B25" s="15">
        <v>293.33</v>
      </c>
      <c r="C25" s="15">
        <v>293.33</v>
      </c>
      <c r="D25" s="73">
        <v>1774.5</v>
      </c>
      <c r="E25" s="73">
        <v>1774.5</v>
      </c>
    </row>
    <row r="26" spans="1:5">
      <c r="A26" s="6" t="s">
        <v>53</v>
      </c>
      <c r="B26" s="15">
        <v>293.33</v>
      </c>
      <c r="C26" s="15">
        <v>293.33</v>
      </c>
      <c r="D26" s="73">
        <v>1774.5</v>
      </c>
      <c r="E26" s="73">
        <v>1774.5</v>
      </c>
    </row>
    <row r="27" spans="1:5">
      <c r="A27" s="6" t="s">
        <v>54</v>
      </c>
      <c r="B27" s="15">
        <v>293.33</v>
      </c>
      <c r="C27" s="15">
        <v>293.33</v>
      </c>
      <c r="D27" s="73">
        <v>1774.5</v>
      </c>
      <c r="E27" s="73">
        <v>1774.5</v>
      </c>
    </row>
    <row r="28" spans="1:5">
      <c r="A28" s="6" t="s">
        <v>55</v>
      </c>
      <c r="B28" s="15">
        <v>293.33</v>
      </c>
      <c r="C28" s="15">
        <v>293.33</v>
      </c>
      <c r="D28" s="73">
        <v>1774.5</v>
      </c>
      <c r="E28" s="73">
        <v>1774.5</v>
      </c>
    </row>
    <row r="29" spans="1:5">
      <c r="A29" s="6" t="s">
        <v>56</v>
      </c>
      <c r="B29" s="15">
        <v>384.36</v>
      </c>
      <c r="C29" s="15">
        <v>384.36</v>
      </c>
      <c r="D29" s="73">
        <v>2957.5</v>
      </c>
      <c r="E29" s="73">
        <v>2957.5</v>
      </c>
    </row>
    <row r="30" spans="1:5">
      <c r="A30" s="6" t="s">
        <v>57</v>
      </c>
      <c r="B30" s="15">
        <v>228.6</v>
      </c>
      <c r="C30" s="15">
        <v>228.6</v>
      </c>
      <c r="D30" s="73">
        <v>1892.8</v>
      </c>
      <c r="E30" s="73">
        <v>1892.8</v>
      </c>
    </row>
    <row r="31" spans="1:5">
      <c r="A31" s="6" t="s">
        <v>58</v>
      </c>
      <c r="B31" s="15">
        <v>195.96</v>
      </c>
      <c r="C31" s="15">
        <v>195.96</v>
      </c>
      <c r="D31" s="73">
        <v>1504.1</v>
      </c>
      <c r="E31" s="73">
        <v>1504.1</v>
      </c>
    </row>
    <row r="32" spans="1:5">
      <c r="A32" s="6" t="s">
        <v>59</v>
      </c>
      <c r="B32" s="15">
        <v>326.64</v>
      </c>
      <c r="C32" s="15">
        <v>326.64</v>
      </c>
      <c r="D32" s="73">
        <v>1909.7</v>
      </c>
      <c r="E32" s="73">
        <v>1909.7</v>
      </c>
    </row>
    <row r="33" spans="1:34">
      <c r="A33" s="6" t="s">
        <v>60</v>
      </c>
      <c r="B33" s="15">
        <v>236.52</v>
      </c>
      <c r="C33" s="15">
        <v>236.52</v>
      </c>
      <c r="D33" s="73">
        <v>2011.1</v>
      </c>
      <c r="E33" s="73">
        <v>2011.1</v>
      </c>
    </row>
    <row r="34" spans="1:34">
      <c r="A34" s="6" t="s">
        <v>61</v>
      </c>
      <c r="B34" s="15">
        <v>413.36</v>
      </c>
      <c r="C34" s="15">
        <v>413.36</v>
      </c>
      <c r="D34" s="73">
        <v>2011.1</v>
      </c>
      <c r="E34" s="73">
        <v>2011.1</v>
      </c>
    </row>
    <row r="35" spans="1:34">
      <c r="A35" s="6" t="s">
        <v>62</v>
      </c>
      <c r="B35" s="15">
        <v>0</v>
      </c>
      <c r="C35" s="15">
        <v>0</v>
      </c>
      <c r="D35" s="73">
        <v>1757.6</v>
      </c>
      <c r="E35" s="73">
        <v>0</v>
      </c>
    </row>
    <row r="36" spans="1:34" ht="21" customHeight="1">
      <c r="A36" s="5" t="s">
        <v>3</v>
      </c>
      <c r="B36" s="15">
        <v>980.32</v>
      </c>
      <c r="C36" s="15">
        <v>980.32</v>
      </c>
      <c r="D36" s="15"/>
      <c r="E36" s="15"/>
    </row>
    <row r="37" spans="1:34" ht="48.75" customHeight="1">
      <c r="A37" s="5" t="s">
        <v>106</v>
      </c>
      <c r="B37" s="15">
        <v>1462</v>
      </c>
      <c r="C37" s="15">
        <v>1462</v>
      </c>
      <c r="D37" s="15"/>
      <c r="E37" s="15"/>
    </row>
    <row r="38" spans="1:34" ht="30.75" customHeight="1">
      <c r="A38" s="5" t="s">
        <v>99</v>
      </c>
      <c r="B38" s="15">
        <v>304.31</v>
      </c>
      <c r="C38" s="15"/>
      <c r="D38" s="15"/>
      <c r="E38" s="15"/>
    </row>
    <row r="39" spans="1:34" ht="30.75" customHeight="1">
      <c r="A39" s="5" t="s">
        <v>100</v>
      </c>
      <c r="B39" s="15">
        <v>265.58</v>
      </c>
      <c r="C39" s="15"/>
      <c r="D39" s="15"/>
      <c r="E39" s="15"/>
    </row>
    <row r="40" spans="1:34" ht="30.75" customHeight="1">
      <c r="A40" s="7" t="s">
        <v>79</v>
      </c>
      <c r="B40" s="15">
        <v>832</v>
      </c>
      <c r="C40" s="15">
        <f>B40</f>
        <v>832</v>
      </c>
      <c r="D40" s="15"/>
      <c r="E40" s="15"/>
    </row>
    <row r="41" spans="1:34" ht="30.75" customHeight="1">
      <c r="A41" s="7" t="s">
        <v>76</v>
      </c>
      <c r="B41" s="15">
        <v>890</v>
      </c>
      <c r="C41" s="15">
        <v>890</v>
      </c>
      <c r="D41" s="15"/>
      <c r="E41" s="15"/>
    </row>
    <row r="42" spans="1:34" ht="30.75" customHeight="1">
      <c r="A42" s="13" t="s">
        <v>7</v>
      </c>
      <c r="B42" s="15">
        <f>B8</f>
        <v>313.51</v>
      </c>
      <c r="C42" s="15"/>
      <c r="D42" s="15"/>
      <c r="E42" s="15"/>
      <c r="H42" s="21"/>
      <c r="I42" s="22"/>
      <c r="AB42" s="3"/>
      <c r="AC42" s="3"/>
      <c r="AD42" s="3"/>
      <c r="AE42" s="3"/>
      <c r="AF42" s="3"/>
      <c r="AG42" s="3"/>
      <c r="AH42" s="3"/>
    </row>
    <row r="43" spans="1:34" ht="30.75" customHeight="1">
      <c r="A43" s="5" t="s">
        <v>8</v>
      </c>
      <c r="B43" s="15">
        <f>B31</f>
        <v>195.96</v>
      </c>
      <c r="C43" s="15"/>
      <c r="D43" s="15"/>
      <c r="E43" s="15"/>
      <c r="AB43" s="3"/>
      <c r="AC43" s="3"/>
      <c r="AD43" s="3"/>
      <c r="AE43" s="3"/>
      <c r="AF43" s="3"/>
      <c r="AG43" s="3"/>
      <c r="AH43" s="3"/>
    </row>
    <row r="44" spans="1:34" ht="30.75" customHeight="1">
      <c r="A44" s="5" t="s">
        <v>9</v>
      </c>
      <c r="B44" s="15">
        <f>B29</f>
        <v>384.36</v>
      </c>
      <c r="C44" s="15"/>
      <c r="D44" s="15"/>
      <c r="E44" s="15"/>
      <c r="AB44" s="3"/>
      <c r="AC44" s="3"/>
      <c r="AD44" s="3"/>
      <c r="AE44" s="3"/>
      <c r="AF44" s="3"/>
      <c r="AG44" s="3"/>
      <c r="AH44" s="3"/>
    </row>
    <row r="45" spans="1:34" ht="30.75" customHeight="1">
      <c r="A45" s="5" t="s">
        <v>10</v>
      </c>
      <c r="B45" s="15">
        <f>B32</f>
        <v>326.64</v>
      </c>
      <c r="C45" s="15"/>
      <c r="D45" s="15"/>
      <c r="E45" s="15"/>
      <c r="AB45" s="3"/>
      <c r="AC45" s="3"/>
      <c r="AD45" s="3"/>
      <c r="AE45" s="3"/>
      <c r="AF45" s="3"/>
      <c r="AG45" s="3"/>
      <c r="AH45" s="3"/>
    </row>
    <row r="46" spans="1:34" ht="30.75" customHeight="1">
      <c r="A46" s="5" t="s">
        <v>11</v>
      </c>
      <c r="B46" s="15">
        <f>B30</f>
        <v>228.6</v>
      </c>
      <c r="C46" s="15"/>
      <c r="D46" s="15"/>
      <c r="E46" s="15"/>
      <c r="AB46" s="3"/>
      <c r="AC46" s="3"/>
      <c r="AD46" s="3"/>
      <c r="AE46" s="3"/>
      <c r="AF46" s="3"/>
      <c r="AG46" s="3"/>
      <c r="AH46" s="3"/>
    </row>
    <row r="47" spans="1:34" ht="30.75" customHeight="1">
      <c r="A47" s="5" t="s">
        <v>12</v>
      </c>
      <c r="B47" s="15">
        <f>B12</f>
        <v>566.44000000000005</v>
      </c>
      <c r="C47" s="15"/>
      <c r="D47" s="15"/>
      <c r="E47" s="15"/>
      <c r="AB47" s="3"/>
      <c r="AC47" s="3"/>
      <c r="AD47" s="3"/>
      <c r="AE47" s="3"/>
      <c r="AF47" s="3"/>
      <c r="AG47" s="3"/>
      <c r="AH47" s="3"/>
    </row>
    <row r="48" spans="1:34" ht="31.5">
      <c r="A48" s="13" t="s">
        <v>90</v>
      </c>
      <c r="B48" s="15"/>
      <c r="C48" s="15">
        <f>313.51*1.2</f>
        <v>376.21199999999999</v>
      </c>
      <c r="D48" s="15"/>
      <c r="E48" s="15"/>
      <c r="F48" s="27"/>
      <c r="H48" s="21"/>
      <c r="I48" s="22"/>
      <c r="AB48" s="3"/>
      <c r="AC48" s="3"/>
      <c r="AD48" s="3"/>
      <c r="AE48" s="3"/>
      <c r="AF48" s="3"/>
      <c r="AG48" s="3"/>
      <c r="AH48" s="3"/>
    </row>
    <row r="49" spans="1:34" ht="31.5">
      <c r="A49" s="5" t="s">
        <v>91</v>
      </c>
      <c r="B49" s="15"/>
      <c r="C49" s="15">
        <v>235.15</v>
      </c>
      <c r="D49" s="15"/>
      <c r="E49" s="15"/>
      <c r="AB49" s="3"/>
      <c r="AC49" s="3"/>
      <c r="AD49" s="3"/>
      <c r="AE49" s="3"/>
      <c r="AF49" s="3"/>
      <c r="AG49" s="3"/>
      <c r="AH49" s="3"/>
    </row>
    <row r="50" spans="1:34" ht="31.5">
      <c r="A50" s="5" t="s">
        <v>92</v>
      </c>
      <c r="B50" s="15"/>
      <c r="C50" s="15">
        <f>384.36*1.2</f>
        <v>461.23199999999997</v>
      </c>
      <c r="D50" s="15"/>
      <c r="E50" s="15"/>
      <c r="AB50" s="3"/>
      <c r="AC50" s="3"/>
      <c r="AD50" s="3"/>
      <c r="AE50" s="3"/>
      <c r="AF50" s="3"/>
      <c r="AG50" s="3"/>
      <c r="AH50" s="3"/>
    </row>
    <row r="51" spans="1:34" ht="31.5">
      <c r="A51" s="5" t="s">
        <v>93</v>
      </c>
      <c r="B51" s="15"/>
      <c r="C51" s="15">
        <f>326.64*1.2</f>
        <v>391.96799999999996</v>
      </c>
      <c r="D51" s="15"/>
      <c r="E51" s="15"/>
      <c r="AB51" s="3"/>
      <c r="AC51" s="3"/>
      <c r="AD51" s="3"/>
      <c r="AE51" s="3"/>
      <c r="AF51" s="3"/>
      <c r="AG51" s="3"/>
      <c r="AH51" s="3"/>
    </row>
    <row r="52" spans="1:34" ht="31.5">
      <c r="A52" s="5" t="s">
        <v>94</v>
      </c>
      <c r="B52" s="15"/>
      <c r="C52" s="15">
        <f>228.6*1.2</f>
        <v>274.32</v>
      </c>
      <c r="D52" s="15"/>
      <c r="E52" s="15"/>
      <c r="AB52" s="3"/>
      <c r="AC52" s="3"/>
      <c r="AD52" s="3"/>
      <c r="AE52" s="3"/>
      <c r="AF52" s="3"/>
      <c r="AG52" s="3"/>
      <c r="AH52" s="3"/>
    </row>
    <row r="53" spans="1:34" ht="30.75" customHeight="1">
      <c r="A53" s="5" t="s">
        <v>95</v>
      </c>
      <c r="B53" s="15"/>
      <c r="C53" s="15">
        <f>566.44*1.2</f>
        <v>679.72800000000007</v>
      </c>
      <c r="D53" s="15"/>
      <c r="E53" s="15"/>
      <c r="AB53" s="3"/>
      <c r="AC53" s="3"/>
      <c r="AD53" s="3"/>
      <c r="AE53" s="3"/>
      <c r="AF53" s="3"/>
      <c r="AG53" s="3"/>
      <c r="AH53" s="3"/>
    </row>
    <row r="54" spans="1:34" ht="30.75" customHeight="1">
      <c r="A54" s="5" t="s">
        <v>96</v>
      </c>
      <c r="B54" s="15"/>
      <c r="C54" s="15">
        <f>293.33*1.2</f>
        <v>351.99599999999998</v>
      </c>
      <c r="D54" s="15"/>
      <c r="E54" s="15"/>
      <c r="AB54" s="3"/>
      <c r="AC54" s="3"/>
      <c r="AD54" s="3"/>
      <c r="AE54" s="3"/>
      <c r="AF54" s="3"/>
      <c r="AG54" s="3"/>
      <c r="AH54" s="3"/>
    </row>
    <row r="55" spans="1:34" ht="30.75" customHeight="1">
      <c r="A55" s="5" t="s">
        <v>97</v>
      </c>
      <c r="B55" s="15"/>
      <c r="C55" s="15">
        <f>521.64*1.2</f>
        <v>625.96799999999996</v>
      </c>
      <c r="D55" s="15"/>
      <c r="E55" s="15"/>
      <c r="AB55" s="3"/>
      <c r="AC55" s="3"/>
      <c r="AD55" s="3"/>
      <c r="AE55" s="3"/>
      <c r="AF55" s="3"/>
      <c r="AG55" s="3"/>
      <c r="AH55" s="3"/>
    </row>
    <row r="56" spans="1:34" ht="30.75" customHeight="1">
      <c r="A56" s="5" t="s">
        <v>98</v>
      </c>
      <c r="B56" s="15"/>
      <c r="C56" s="15">
        <f>415.23*1.2</f>
        <v>498.27600000000001</v>
      </c>
      <c r="D56" s="15"/>
      <c r="E56" s="15"/>
      <c r="AB56" s="3"/>
      <c r="AC56" s="3"/>
      <c r="AD56" s="3"/>
      <c r="AE56" s="3"/>
      <c r="AF56" s="3"/>
      <c r="AG56" s="3"/>
      <c r="AH56" s="3"/>
    </row>
    <row r="57" spans="1:34" ht="31.5">
      <c r="A57" s="18" t="s">
        <v>71</v>
      </c>
      <c r="B57" s="15">
        <v>284.93</v>
      </c>
      <c r="C57" s="15"/>
      <c r="D57" s="15"/>
      <c r="E57" s="15"/>
      <c r="AB57" s="3"/>
      <c r="AC57" s="3"/>
      <c r="AD57" s="3"/>
      <c r="AE57" s="3"/>
      <c r="AF57" s="3"/>
      <c r="AG57" s="3"/>
      <c r="AH57" s="3"/>
    </row>
    <row r="58" spans="1:34" ht="31.5">
      <c r="A58" s="18" t="s">
        <v>72</v>
      </c>
      <c r="B58" s="15">
        <v>284.93</v>
      </c>
      <c r="C58" s="15"/>
      <c r="D58" s="15"/>
      <c r="E58" s="15"/>
      <c r="AB58" s="3"/>
      <c r="AC58" s="3"/>
      <c r="AD58" s="3"/>
      <c r="AE58" s="3"/>
      <c r="AF58" s="3"/>
      <c r="AG58" s="3"/>
      <c r="AH58" s="3"/>
    </row>
    <row r="59" spans="1:34" ht="27" customHeight="1">
      <c r="A59" s="12"/>
      <c r="B59" s="12"/>
      <c r="C59" s="12"/>
      <c r="D59" s="12"/>
      <c r="E59" s="12"/>
      <c r="AB59" s="3"/>
      <c r="AC59" s="3"/>
      <c r="AD59" s="3"/>
      <c r="AE59" s="3"/>
      <c r="AF59" s="3"/>
      <c r="AG59" s="3"/>
      <c r="AH59" s="3"/>
    </row>
    <row r="61" spans="1:34" ht="15">
      <c r="A61" s="2"/>
    </row>
  </sheetData>
  <mergeCells count="9">
    <mergeCell ref="D1:E1"/>
    <mergeCell ref="A2:E2"/>
    <mergeCell ref="A4:E4"/>
    <mergeCell ref="A5:A7"/>
    <mergeCell ref="B5:C5"/>
    <mergeCell ref="D5:E5"/>
    <mergeCell ref="B6:C6"/>
    <mergeCell ref="D6:E6"/>
    <mergeCell ref="B3:E3"/>
  </mergeCells>
  <pageMargins left="0" right="0" top="0" bottom="0" header="0.51181102362204722" footer="0.51181102362204722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0"/>
  <sheetViews>
    <sheetView zoomScale="90" zoomScaleNormal="90" workbookViewId="0">
      <selection activeCell="A2" sqref="A2:C2"/>
    </sheetView>
  </sheetViews>
  <sheetFormatPr defaultRowHeight="15.75"/>
  <cols>
    <col min="1" max="1" width="92.710937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16.7109375" style="3" bestFit="1" customWidth="1"/>
    <col min="8" max="8" width="9.140625" style="3"/>
    <col min="9" max="9" width="11.7109375" style="3" bestFit="1" customWidth="1"/>
    <col min="10" max="10" width="9.140625" style="3"/>
    <col min="11" max="11" width="15.7109375" style="3" bestFit="1" customWidth="1"/>
    <col min="12" max="12" width="10.140625" style="3" bestFit="1" customWidth="1"/>
    <col min="13" max="30" width="9.140625" style="3"/>
    <col min="31" max="127" width="9.140625" style="2"/>
    <col min="128" max="128" width="1.42578125" style="2" customWidth="1"/>
    <col min="129" max="129" width="19.85546875" style="2" customWidth="1"/>
    <col min="130" max="130" width="5.85546875" style="2" customWidth="1"/>
    <col min="131" max="131" width="10.7109375" style="2" customWidth="1"/>
    <col min="132" max="133" width="10" style="2" customWidth="1"/>
    <col min="134" max="137" width="8.85546875" style="2" customWidth="1"/>
    <col min="138" max="145" width="10.5703125" style="2" customWidth="1"/>
    <col min="146" max="383" width="9.140625" style="2"/>
    <col min="384" max="384" width="1.42578125" style="2" customWidth="1"/>
    <col min="385" max="385" width="19.85546875" style="2" customWidth="1"/>
    <col min="386" max="386" width="5.85546875" style="2" customWidth="1"/>
    <col min="387" max="387" width="10.7109375" style="2" customWidth="1"/>
    <col min="388" max="389" width="10" style="2" customWidth="1"/>
    <col min="390" max="393" width="8.85546875" style="2" customWidth="1"/>
    <col min="394" max="401" width="10.5703125" style="2" customWidth="1"/>
    <col min="402" max="639" width="9.140625" style="2"/>
    <col min="640" max="640" width="1.42578125" style="2" customWidth="1"/>
    <col min="641" max="641" width="19.85546875" style="2" customWidth="1"/>
    <col min="642" max="642" width="5.85546875" style="2" customWidth="1"/>
    <col min="643" max="643" width="10.7109375" style="2" customWidth="1"/>
    <col min="644" max="645" width="10" style="2" customWidth="1"/>
    <col min="646" max="649" width="8.85546875" style="2" customWidth="1"/>
    <col min="650" max="657" width="10.5703125" style="2" customWidth="1"/>
    <col min="658" max="895" width="9.140625" style="2"/>
    <col min="896" max="896" width="1.42578125" style="2" customWidth="1"/>
    <col min="897" max="897" width="19.85546875" style="2" customWidth="1"/>
    <col min="898" max="898" width="5.85546875" style="2" customWidth="1"/>
    <col min="899" max="899" width="10.7109375" style="2" customWidth="1"/>
    <col min="900" max="901" width="10" style="2" customWidth="1"/>
    <col min="902" max="905" width="8.85546875" style="2" customWidth="1"/>
    <col min="906" max="913" width="10.5703125" style="2" customWidth="1"/>
    <col min="914" max="1151" width="9.140625" style="2"/>
    <col min="1152" max="1152" width="1.42578125" style="2" customWidth="1"/>
    <col min="1153" max="1153" width="19.85546875" style="2" customWidth="1"/>
    <col min="1154" max="1154" width="5.85546875" style="2" customWidth="1"/>
    <col min="1155" max="1155" width="10.7109375" style="2" customWidth="1"/>
    <col min="1156" max="1157" width="10" style="2" customWidth="1"/>
    <col min="1158" max="1161" width="8.85546875" style="2" customWidth="1"/>
    <col min="1162" max="1169" width="10.5703125" style="2" customWidth="1"/>
    <col min="1170" max="1407" width="9.140625" style="2"/>
    <col min="1408" max="1408" width="1.42578125" style="2" customWidth="1"/>
    <col min="1409" max="1409" width="19.85546875" style="2" customWidth="1"/>
    <col min="1410" max="1410" width="5.85546875" style="2" customWidth="1"/>
    <col min="1411" max="1411" width="10.7109375" style="2" customWidth="1"/>
    <col min="1412" max="1413" width="10" style="2" customWidth="1"/>
    <col min="1414" max="1417" width="8.85546875" style="2" customWidth="1"/>
    <col min="1418" max="1425" width="10.5703125" style="2" customWidth="1"/>
    <col min="1426" max="1663" width="9.140625" style="2"/>
    <col min="1664" max="1664" width="1.42578125" style="2" customWidth="1"/>
    <col min="1665" max="1665" width="19.85546875" style="2" customWidth="1"/>
    <col min="1666" max="1666" width="5.85546875" style="2" customWidth="1"/>
    <col min="1667" max="1667" width="10.7109375" style="2" customWidth="1"/>
    <col min="1668" max="1669" width="10" style="2" customWidth="1"/>
    <col min="1670" max="1673" width="8.85546875" style="2" customWidth="1"/>
    <col min="1674" max="1681" width="10.5703125" style="2" customWidth="1"/>
    <col min="1682" max="1919" width="9.140625" style="2"/>
    <col min="1920" max="1920" width="1.42578125" style="2" customWidth="1"/>
    <col min="1921" max="1921" width="19.85546875" style="2" customWidth="1"/>
    <col min="1922" max="1922" width="5.85546875" style="2" customWidth="1"/>
    <col min="1923" max="1923" width="10.7109375" style="2" customWidth="1"/>
    <col min="1924" max="1925" width="10" style="2" customWidth="1"/>
    <col min="1926" max="1929" width="8.85546875" style="2" customWidth="1"/>
    <col min="1930" max="1937" width="10.5703125" style="2" customWidth="1"/>
    <col min="1938" max="2175" width="9.140625" style="2"/>
    <col min="2176" max="2176" width="1.42578125" style="2" customWidth="1"/>
    <col min="2177" max="2177" width="19.85546875" style="2" customWidth="1"/>
    <col min="2178" max="2178" width="5.85546875" style="2" customWidth="1"/>
    <col min="2179" max="2179" width="10.7109375" style="2" customWidth="1"/>
    <col min="2180" max="2181" width="10" style="2" customWidth="1"/>
    <col min="2182" max="2185" width="8.85546875" style="2" customWidth="1"/>
    <col min="2186" max="2193" width="10.5703125" style="2" customWidth="1"/>
    <col min="2194" max="2431" width="9.140625" style="2"/>
    <col min="2432" max="2432" width="1.42578125" style="2" customWidth="1"/>
    <col min="2433" max="2433" width="19.85546875" style="2" customWidth="1"/>
    <col min="2434" max="2434" width="5.85546875" style="2" customWidth="1"/>
    <col min="2435" max="2435" width="10.7109375" style="2" customWidth="1"/>
    <col min="2436" max="2437" width="10" style="2" customWidth="1"/>
    <col min="2438" max="2441" width="8.85546875" style="2" customWidth="1"/>
    <col min="2442" max="2449" width="10.5703125" style="2" customWidth="1"/>
    <col min="2450" max="2687" width="9.140625" style="2"/>
    <col min="2688" max="2688" width="1.42578125" style="2" customWidth="1"/>
    <col min="2689" max="2689" width="19.85546875" style="2" customWidth="1"/>
    <col min="2690" max="2690" width="5.85546875" style="2" customWidth="1"/>
    <col min="2691" max="2691" width="10.7109375" style="2" customWidth="1"/>
    <col min="2692" max="2693" width="10" style="2" customWidth="1"/>
    <col min="2694" max="2697" width="8.85546875" style="2" customWidth="1"/>
    <col min="2698" max="2705" width="10.5703125" style="2" customWidth="1"/>
    <col min="2706" max="2943" width="9.140625" style="2"/>
    <col min="2944" max="2944" width="1.42578125" style="2" customWidth="1"/>
    <col min="2945" max="2945" width="19.85546875" style="2" customWidth="1"/>
    <col min="2946" max="2946" width="5.85546875" style="2" customWidth="1"/>
    <col min="2947" max="2947" width="10.7109375" style="2" customWidth="1"/>
    <col min="2948" max="2949" width="10" style="2" customWidth="1"/>
    <col min="2950" max="2953" width="8.85546875" style="2" customWidth="1"/>
    <col min="2954" max="2961" width="10.5703125" style="2" customWidth="1"/>
    <col min="2962" max="3199" width="9.140625" style="2"/>
    <col min="3200" max="3200" width="1.42578125" style="2" customWidth="1"/>
    <col min="3201" max="3201" width="19.85546875" style="2" customWidth="1"/>
    <col min="3202" max="3202" width="5.85546875" style="2" customWidth="1"/>
    <col min="3203" max="3203" width="10.7109375" style="2" customWidth="1"/>
    <col min="3204" max="3205" width="10" style="2" customWidth="1"/>
    <col min="3206" max="3209" width="8.85546875" style="2" customWidth="1"/>
    <col min="3210" max="3217" width="10.5703125" style="2" customWidth="1"/>
    <col min="3218" max="3455" width="9.140625" style="2"/>
    <col min="3456" max="3456" width="1.42578125" style="2" customWidth="1"/>
    <col min="3457" max="3457" width="19.85546875" style="2" customWidth="1"/>
    <col min="3458" max="3458" width="5.85546875" style="2" customWidth="1"/>
    <col min="3459" max="3459" width="10.7109375" style="2" customWidth="1"/>
    <col min="3460" max="3461" width="10" style="2" customWidth="1"/>
    <col min="3462" max="3465" width="8.85546875" style="2" customWidth="1"/>
    <col min="3466" max="3473" width="10.5703125" style="2" customWidth="1"/>
    <col min="3474" max="3711" width="9.140625" style="2"/>
    <col min="3712" max="3712" width="1.42578125" style="2" customWidth="1"/>
    <col min="3713" max="3713" width="19.85546875" style="2" customWidth="1"/>
    <col min="3714" max="3714" width="5.85546875" style="2" customWidth="1"/>
    <col min="3715" max="3715" width="10.7109375" style="2" customWidth="1"/>
    <col min="3716" max="3717" width="10" style="2" customWidth="1"/>
    <col min="3718" max="3721" width="8.85546875" style="2" customWidth="1"/>
    <col min="3722" max="3729" width="10.5703125" style="2" customWidth="1"/>
    <col min="3730" max="3967" width="9.140625" style="2"/>
    <col min="3968" max="3968" width="1.42578125" style="2" customWidth="1"/>
    <col min="3969" max="3969" width="19.85546875" style="2" customWidth="1"/>
    <col min="3970" max="3970" width="5.85546875" style="2" customWidth="1"/>
    <col min="3971" max="3971" width="10.7109375" style="2" customWidth="1"/>
    <col min="3972" max="3973" width="10" style="2" customWidth="1"/>
    <col min="3974" max="3977" width="8.85546875" style="2" customWidth="1"/>
    <col min="3978" max="3985" width="10.5703125" style="2" customWidth="1"/>
    <col min="3986" max="4223" width="9.140625" style="2"/>
    <col min="4224" max="4224" width="1.42578125" style="2" customWidth="1"/>
    <col min="4225" max="4225" width="19.85546875" style="2" customWidth="1"/>
    <col min="4226" max="4226" width="5.85546875" style="2" customWidth="1"/>
    <col min="4227" max="4227" width="10.7109375" style="2" customWidth="1"/>
    <col min="4228" max="4229" width="10" style="2" customWidth="1"/>
    <col min="4230" max="4233" width="8.85546875" style="2" customWidth="1"/>
    <col min="4234" max="4241" width="10.5703125" style="2" customWidth="1"/>
    <col min="4242" max="4479" width="9.140625" style="2"/>
    <col min="4480" max="4480" width="1.42578125" style="2" customWidth="1"/>
    <col min="4481" max="4481" width="19.85546875" style="2" customWidth="1"/>
    <col min="4482" max="4482" width="5.85546875" style="2" customWidth="1"/>
    <col min="4483" max="4483" width="10.7109375" style="2" customWidth="1"/>
    <col min="4484" max="4485" width="10" style="2" customWidth="1"/>
    <col min="4486" max="4489" width="8.85546875" style="2" customWidth="1"/>
    <col min="4490" max="4497" width="10.5703125" style="2" customWidth="1"/>
    <col min="4498" max="4735" width="9.140625" style="2"/>
    <col min="4736" max="4736" width="1.42578125" style="2" customWidth="1"/>
    <col min="4737" max="4737" width="19.85546875" style="2" customWidth="1"/>
    <col min="4738" max="4738" width="5.85546875" style="2" customWidth="1"/>
    <col min="4739" max="4739" width="10.7109375" style="2" customWidth="1"/>
    <col min="4740" max="4741" width="10" style="2" customWidth="1"/>
    <col min="4742" max="4745" width="8.85546875" style="2" customWidth="1"/>
    <col min="4746" max="4753" width="10.5703125" style="2" customWidth="1"/>
    <col min="4754" max="4991" width="9.140625" style="2"/>
    <col min="4992" max="4992" width="1.42578125" style="2" customWidth="1"/>
    <col min="4993" max="4993" width="19.85546875" style="2" customWidth="1"/>
    <col min="4994" max="4994" width="5.85546875" style="2" customWidth="1"/>
    <col min="4995" max="4995" width="10.7109375" style="2" customWidth="1"/>
    <col min="4996" max="4997" width="10" style="2" customWidth="1"/>
    <col min="4998" max="5001" width="8.85546875" style="2" customWidth="1"/>
    <col min="5002" max="5009" width="10.5703125" style="2" customWidth="1"/>
    <col min="5010" max="5247" width="9.140625" style="2"/>
    <col min="5248" max="5248" width="1.42578125" style="2" customWidth="1"/>
    <col min="5249" max="5249" width="19.85546875" style="2" customWidth="1"/>
    <col min="5250" max="5250" width="5.85546875" style="2" customWidth="1"/>
    <col min="5251" max="5251" width="10.7109375" style="2" customWidth="1"/>
    <col min="5252" max="5253" width="10" style="2" customWidth="1"/>
    <col min="5254" max="5257" width="8.85546875" style="2" customWidth="1"/>
    <col min="5258" max="5265" width="10.5703125" style="2" customWidth="1"/>
    <col min="5266" max="5503" width="9.140625" style="2"/>
    <col min="5504" max="5504" width="1.42578125" style="2" customWidth="1"/>
    <col min="5505" max="5505" width="19.85546875" style="2" customWidth="1"/>
    <col min="5506" max="5506" width="5.85546875" style="2" customWidth="1"/>
    <col min="5507" max="5507" width="10.7109375" style="2" customWidth="1"/>
    <col min="5508" max="5509" width="10" style="2" customWidth="1"/>
    <col min="5510" max="5513" width="8.85546875" style="2" customWidth="1"/>
    <col min="5514" max="5521" width="10.5703125" style="2" customWidth="1"/>
    <col min="5522" max="5759" width="9.140625" style="2"/>
    <col min="5760" max="5760" width="1.42578125" style="2" customWidth="1"/>
    <col min="5761" max="5761" width="19.85546875" style="2" customWidth="1"/>
    <col min="5762" max="5762" width="5.85546875" style="2" customWidth="1"/>
    <col min="5763" max="5763" width="10.7109375" style="2" customWidth="1"/>
    <col min="5764" max="5765" width="10" style="2" customWidth="1"/>
    <col min="5766" max="5769" width="8.85546875" style="2" customWidth="1"/>
    <col min="5770" max="5777" width="10.5703125" style="2" customWidth="1"/>
    <col min="5778" max="6015" width="9.140625" style="2"/>
    <col min="6016" max="6016" width="1.42578125" style="2" customWidth="1"/>
    <col min="6017" max="6017" width="19.85546875" style="2" customWidth="1"/>
    <col min="6018" max="6018" width="5.85546875" style="2" customWidth="1"/>
    <col min="6019" max="6019" width="10.7109375" style="2" customWidth="1"/>
    <col min="6020" max="6021" width="10" style="2" customWidth="1"/>
    <col min="6022" max="6025" width="8.85546875" style="2" customWidth="1"/>
    <col min="6026" max="6033" width="10.5703125" style="2" customWidth="1"/>
    <col min="6034" max="6271" width="9.140625" style="2"/>
    <col min="6272" max="6272" width="1.42578125" style="2" customWidth="1"/>
    <col min="6273" max="6273" width="19.85546875" style="2" customWidth="1"/>
    <col min="6274" max="6274" width="5.85546875" style="2" customWidth="1"/>
    <col min="6275" max="6275" width="10.7109375" style="2" customWidth="1"/>
    <col min="6276" max="6277" width="10" style="2" customWidth="1"/>
    <col min="6278" max="6281" width="8.85546875" style="2" customWidth="1"/>
    <col min="6282" max="6289" width="10.5703125" style="2" customWidth="1"/>
    <col min="6290" max="6527" width="9.140625" style="2"/>
    <col min="6528" max="6528" width="1.42578125" style="2" customWidth="1"/>
    <col min="6529" max="6529" width="19.85546875" style="2" customWidth="1"/>
    <col min="6530" max="6530" width="5.85546875" style="2" customWidth="1"/>
    <col min="6531" max="6531" width="10.7109375" style="2" customWidth="1"/>
    <col min="6532" max="6533" width="10" style="2" customWidth="1"/>
    <col min="6534" max="6537" width="8.85546875" style="2" customWidth="1"/>
    <col min="6538" max="6545" width="10.5703125" style="2" customWidth="1"/>
    <col min="6546" max="6783" width="9.140625" style="2"/>
    <col min="6784" max="6784" width="1.42578125" style="2" customWidth="1"/>
    <col min="6785" max="6785" width="19.85546875" style="2" customWidth="1"/>
    <col min="6786" max="6786" width="5.85546875" style="2" customWidth="1"/>
    <col min="6787" max="6787" width="10.7109375" style="2" customWidth="1"/>
    <col min="6788" max="6789" width="10" style="2" customWidth="1"/>
    <col min="6790" max="6793" width="8.85546875" style="2" customWidth="1"/>
    <col min="6794" max="6801" width="10.5703125" style="2" customWidth="1"/>
    <col min="6802" max="7039" width="9.140625" style="2"/>
    <col min="7040" max="7040" width="1.42578125" style="2" customWidth="1"/>
    <col min="7041" max="7041" width="19.85546875" style="2" customWidth="1"/>
    <col min="7042" max="7042" width="5.85546875" style="2" customWidth="1"/>
    <col min="7043" max="7043" width="10.7109375" style="2" customWidth="1"/>
    <col min="7044" max="7045" width="10" style="2" customWidth="1"/>
    <col min="7046" max="7049" width="8.85546875" style="2" customWidth="1"/>
    <col min="7050" max="7057" width="10.5703125" style="2" customWidth="1"/>
    <col min="7058" max="7295" width="9.140625" style="2"/>
    <col min="7296" max="7296" width="1.42578125" style="2" customWidth="1"/>
    <col min="7297" max="7297" width="19.85546875" style="2" customWidth="1"/>
    <col min="7298" max="7298" width="5.85546875" style="2" customWidth="1"/>
    <col min="7299" max="7299" width="10.7109375" style="2" customWidth="1"/>
    <col min="7300" max="7301" width="10" style="2" customWidth="1"/>
    <col min="7302" max="7305" width="8.85546875" style="2" customWidth="1"/>
    <col min="7306" max="7313" width="10.5703125" style="2" customWidth="1"/>
    <col min="7314" max="7551" width="9.140625" style="2"/>
    <col min="7552" max="7552" width="1.42578125" style="2" customWidth="1"/>
    <col min="7553" max="7553" width="19.85546875" style="2" customWidth="1"/>
    <col min="7554" max="7554" width="5.85546875" style="2" customWidth="1"/>
    <col min="7555" max="7555" width="10.7109375" style="2" customWidth="1"/>
    <col min="7556" max="7557" width="10" style="2" customWidth="1"/>
    <col min="7558" max="7561" width="8.85546875" style="2" customWidth="1"/>
    <col min="7562" max="7569" width="10.5703125" style="2" customWidth="1"/>
    <col min="7570" max="7807" width="9.140625" style="2"/>
    <col min="7808" max="7808" width="1.42578125" style="2" customWidth="1"/>
    <col min="7809" max="7809" width="19.85546875" style="2" customWidth="1"/>
    <col min="7810" max="7810" width="5.85546875" style="2" customWidth="1"/>
    <col min="7811" max="7811" width="10.7109375" style="2" customWidth="1"/>
    <col min="7812" max="7813" width="10" style="2" customWidth="1"/>
    <col min="7814" max="7817" width="8.85546875" style="2" customWidth="1"/>
    <col min="7818" max="7825" width="10.5703125" style="2" customWidth="1"/>
    <col min="7826" max="8063" width="9.140625" style="2"/>
    <col min="8064" max="8064" width="1.42578125" style="2" customWidth="1"/>
    <col min="8065" max="8065" width="19.85546875" style="2" customWidth="1"/>
    <col min="8066" max="8066" width="5.85546875" style="2" customWidth="1"/>
    <col min="8067" max="8067" width="10.7109375" style="2" customWidth="1"/>
    <col min="8068" max="8069" width="10" style="2" customWidth="1"/>
    <col min="8070" max="8073" width="8.85546875" style="2" customWidth="1"/>
    <col min="8074" max="8081" width="10.5703125" style="2" customWidth="1"/>
    <col min="8082" max="8319" width="9.140625" style="2"/>
    <col min="8320" max="8320" width="1.42578125" style="2" customWidth="1"/>
    <col min="8321" max="8321" width="19.85546875" style="2" customWidth="1"/>
    <col min="8322" max="8322" width="5.85546875" style="2" customWidth="1"/>
    <col min="8323" max="8323" width="10.7109375" style="2" customWidth="1"/>
    <col min="8324" max="8325" width="10" style="2" customWidth="1"/>
    <col min="8326" max="8329" width="8.85546875" style="2" customWidth="1"/>
    <col min="8330" max="8337" width="10.5703125" style="2" customWidth="1"/>
    <col min="8338" max="8575" width="9.140625" style="2"/>
    <col min="8576" max="8576" width="1.42578125" style="2" customWidth="1"/>
    <col min="8577" max="8577" width="19.85546875" style="2" customWidth="1"/>
    <col min="8578" max="8578" width="5.85546875" style="2" customWidth="1"/>
    <col min="8579" max="8579" width="10.7109375" style="2" customWidth="1"/>
    <col min="8580" max="8581" width="10" style="2" customWidth="1"/>
    <col min="8582" max="8585" width="8.85546875" style="2" customWidth="1"/>
    <col min="8586" max="8593" width="10.5703125" style="2" customWidth="1"/>
    <col min="8594" max="8831" width="9.140625" style="2"/>
    <col min="8832" max="8832" width="1.42578125" style="2" customWidth="1"/>
    <col min="8833" max="8833" width="19.85546875" style="2" customWidth="1"/>
    <col min="8834" max="8834" width="5.85546875" style="2" customWidth="1"/>
    <col min="8835" max="8835" width="10.7109375" style="2" customWidth="1"/>
    <col min="8836" max="8837" width="10" style="2" customWidth="1"/>
    <col min="8838" max="8841" width="8.85546875" style="2" customWidth="1"/>
    <col min="8842" max="8849" width="10.5703125" style="2" customWidth="1"/>
    <col min="8850" max="9087" width="9.140625" style="2"/>
    <col min="9088" max="9088" width="1.42578125" style="2" customWidth="1"/>
    <col min="9089" max="9089" width="19.85546875" style="2" customWidth="1"/>
    <col min="9090" max="9090" width="5.85546875" style="2" customWidth="1"/>
    <col min="9091" max="9091" width="10.7109375" style="2" customWidth="1"/>
    <col min="9092" max="9093" width="10" style="2" customWidth="1"/>
    <col min="9094" max="9097" width="8.85546875" style="2" customWidth="1"/>
    <col min="9098" max="9105" width="10.5703125" style="2" customWidth="1"/>
    <col min="9106" max="9343" width="9.140625" style="2"/>
    <col min="9344" max="9344" width="1.42578125" style="2" customWidth="1"/>
    <col min="9345" max="9345" width="19.85546875" style="2" customWidth="1"/>
    <col min="9346" max="9346" width="5.85546875" style="2" customWidth="1"/>
    <col min="9347" max="9347" width="10.7109375" style="2" customWidth="1"/>
    <col min="9348" max="9349" width="10" style="2" customWidth="1"/>
    <col min="9350" max="9353" width="8.85546875" style="2" customWidth="1"/>
    <col min="9354" max="9361" width="10.5703125" style="2" customWidth="1"/>
    <col min="9362" max="9599" width="9.140625" style="2"/>
    <col min="9600" max="9600" width="1.42578125" style="2" customWidth="1"/>
    <col min="9601" max="9601" width="19.85546875" style="2" customWidth="1"/>
    <col min="9602" max="9602" width="5.85546875" style="2" customWidth="1"/>
    <col min="9603" max="9603" width="10.7109375" style="2" customWidth="1"/>
    <col min="9604" max="9605" width="10" style="2" customWidth="1"/>
    <col min="9606" max="9609" width="8.85546875" style="2" customWidth="1"/>
    <col min="9610" max="9617" width="10.5703125" style="2" customWidth="1"/>
    <col min="9618" max="9855" width="9.140625" style="2"/>
    <col min="9856" max="9856" width="1.42578125" style="2" customWidth="1"/>
    <col min="9857" max="9857" width="19.85546875" style="2" customWidth="1"/>
    <col min="9858" max="9858" width="5.85546875" style="2" customWidth="1"/>
    <col min="9859" max="9859" width="10.7109375" style="2" customWidth="1"/>
    <col min="9860" max="9861" width="10" style="2" customWidth="1"/>
    <col min="9862" max="9865" width="8.85546875" style="2" customWidth="1"/>
    <col min="9866" max="9873" width="10.5703125" style="2" customWidth="1"/>
    <col min="9874" max="10111" width="9.140625" style="2"/>
    <col min="10112" max="10112" width="1.42578125" style="2" customWidth="1"/>
    <col min="10113" max="10113" width="19.85546875" style="2" customWidth="1"/>
    <col min="10114" max="10114" width="5.85546875" style="2" customWidth="1"/>
    <col min="10115" max="10115" width="10.7109375" style="2" customWidth="1"/>
    <col min="10116" max="10117" width="10" style="2" customWidth="1"/>
    <col min="10118" max="10121" width="8.85546875" style="2" customWidth="1"/>
    <col min="10122" max="10129" width="10.5703125" style="2" customWidth="1"/>
    <col min="10130" max="10367" width="9.140625" style="2"/>
    <col min="10368" max="10368" width="1.42578125" style="2" customWidth="1"/>
    <col min="10369" max="10369" width="19.85546875" style="2" customWidth="1"/>
    <col min="10370" max="10370" width="5.85546875" style="2" customWidth="1"/>
    <col min="10371" max="10371" width="10.7109375" style="2" customWidth="1"/>
    <col min="10372" max="10373" width="10" style="2" customWidth="1"/>
    <col min="10374" max="10377" width="8.85546875" style="2" customWidth="1"/>
    <col min="10378" max="10385" width="10.5703125" style="2" customWidth="1"/>
    <col min="10386" max="10623" width="9.140625" style="2"/>
    <col min="10624" max="10624" width="1.42578125" style="2" customWidth="1"/>
    <col min="10625" max="10625" width="19.85546875" style="2" customWidth="1"/>
    <col min="10626" max="10626" width="5.85546875" style="2" customWidth="1"/>
    <col min="10627" max="10627" width="10.7109375" style="2" customWidth="1"/>
    <col min="10628" max="10629" width="10" style="2" customWidth="1"/>
    <col min="10630" max="10633" width="8.85546875" style="2" customWidth="1"/>
    <col min="10634" max="10641" width="10.5703125" style="2" customWidth="1"/>
    <col min="10642" max="10879" width="9.140625" style="2"/>
    <col min="10880" max="10880" width="1.42578125" style="2" customWidth="1"/>
    <col min="10881" max="10881" width="19.85546875" style="2" customWidth="1"/>
    <col min="10882" max="10882" width="5.85546875" style="2" customWidth="1"/>
    <col min="10883" max="10883" width="10.7109375" style="2" customWidth="1"/>
    <col min="10884" max="10885" width="10" style="2" customWidth="1"/>
    <col min="10886" max="10889" width="8.85546875" style="2" customWidth="1"/>
    <col min="10890" max="10897" width="10.5703125" style="2" customWidth="1"/>
    <col min="10898" max="11135" width="9.140625" style="2"/>
    <col min="11136" max="11136" width="1.42578125" style="2" customWidth="1"/>
    <col min="11137" max="11137" width="19.85546875" style="2" customWidth="1"/>
    <col min="11138" max="11138" width="5.85546875" style="2" customWidth="1"/>
    <col min="11139" max="11139" width="10.7109375" style="2" customWidth="1"/>
    <col min="11140" max="11141" width="10" style="2" customWidth="1"/>
    <col min="11142" max="11145" width="8.85546875" style="2" customWidth="1"/>
    <col min="11146" max="11153" width="10.5703125" style="2" customWidth="1"/>
    <col min="11154" max="11391" width="9.140625" style="2"/>
    <col min="11392" max="11392" width="1.42578125" style="2" customWidth="1"/>
    <col min="11393" max="11393" width="19.85546875" style="2" customWidth="1"/>
    <col min="11394" max="11394" width="5.85546875" style="2" customWidth="1"/>
    <col min="11395" max="11395" width="10.7109375" style="2" customWidth="1"/>
    <col min="11396" max="11397" width="10" style="2" customWidth="1"/>
    <col min="11398" max="11401" width="8.85546875" style="2" customWidth="1"/>
    <col min="11402" max="11409" width="10.5703125" style="2" customWidth="1"/>
    <col min="11410" max="11647" width="9.140625" style="2"/>
    <col min="11648" max="11648" width="1.42578125" style="2" customWidth="1"/>
    <col min="11649" max="11649" width="19.85546875" style="2" customWidth="1"/>
    <col min="11650" max="11650" width="5.85546875" style="2" customWidth="1"/>
    <col min="11651" max="11651" width="10.7109375" style="2" customWidth="1"/>
    <col min="11652" max="11653" width="10" style="2" customWidth="1"/>
    <col min="11654" max="11657" width="8.85546875" style="2" customWidth="1"/>
    <col min="11658" max="11665" width="10.5703125" style="2" customWidth="1"/>
    <col min="11666" max="11903" width="9.140625" style="2"/>
    <col min="11904" max="11904" width="1.42578125" style="2" customWidth="1"/>
    <col min="11905" max="11905" width="19.85546875" style="2" customWidth="1"/>
    <col min="11906" max="11906" width="5.85546875" style="2" customWidth="1"/>
    <col min="11907" max="11907" width="10.7109375" style="2" customWidth="1"/>
    <col min="11908" max="11909" width="10" style="2" customWidth="1"/>
    <col min="11910" max="11913" width="8.85546875" style="2" customWidth="1"/>
    <col min="11914" max="11921" width="10.5703125" style="2" customWidth="1"/>
    <col min="11922" max="12159" width="9.140625" style="2"/>
    <col min="12160" max="12160" width="1.42578125" style="2" customWidth="1"/>
    <col min="12161" max="12161" width="19.85546875" style="2" customWidth="1"/>
    <col min="12162" max="12162" width="5.85546875" style="2" customWidth="1"/>
    <col min="12163" max="12163" width="10.7109375" style="2" customWidth="1"/>
    <col min="12164" max="12165" width="10" style="2" customWidth="1"/>
    <col min="12166" max="12169" width="8.85546875" style="2" customWidth="1"/>
    <col min="12170" max="12177" width="10.5703125" style="2" customWidth="1"/>
    <col min="12178" max="12415" width="9.140625" style="2"/>
    <col min="12416" max="12416" width="1.42578125" style="2" customWidth="1"/>
    <col min="12417" max="12417" width="19.85546875" style="2" customWidth="1"/>
    <col min="12418" max="12418" width="5.85546875" style="2" customWidth="1"/>
    <col min="12419" max="12419" width="10.7109375" style="2" customWidth="1"/>
    <col min="12420" max="12421" width="10" style="2" customWidth="1"/>
    <col min="12422" max="12425" width="8.85546875" style="2" customWidth="1"/>
    <col min="12426" max="12433" width="10.5703125" style="2" customWidth="1"/>
    <col min="12434" max="12671" width="9.140625" style="2"/>
    <col min="12672" max="12672" width="1.42578125" style="2" customWidth="1"/>
    <col min="12673" max="12673" width="19.85546875" style="2" customWidth="1"/>
    <col min="12674" max="12674" width="5.85546875" style="2" customWidth="1"/>
    <col min="12675" max="12675" width="10.7109375" style="2" customWidth="1"/>
    <col min="12676" max="12677" width="10" style="2" customWidth="1"/>
    <col min="12678" max="12681" width="8.85546875" style="2" customWidth="1"/>
    <col min="12682" max="12689" width="10.5703125" style="2" customWidth="1"/>
    <col min="12690" max="12927" width="9.140625" style="2"/>
    <col min="12928" max="12928" width="1.42578125" style="2" customWidth="1"/>
    <col min="12929" max="12929" width="19.85546875" style="2" customWidth="1"/>
    <col min="12930" max="12930" width="5.85546875" style="2" customWidth="1"/>
    <col min="12931" max="12931" width="10.7109375" style="2" customWidth="1"/>
    <col min="12932" max="12933" width="10" style="2" customWidth="1"/>
    <col min="12934" max="12937" width="8.85546875" style="2" customWidth="1"/>
    <col min="12938" max="12945" width="10.5703125" style="2" customWidth="1"/>
    <col min="12946" max="13183" width="9.140625" style="2"/>
    <col min="13184" max="13184" width="1.42578125" style="2" customWidth="1"/>
    <col min="13185" max="13185" width="19.85546875" style="2" customWidth="1"/>
    <col min="13186" max="13186" width="5.85546875" style="2" customWidth="1"/>
    <col min="13187" max="13187" width="10.7109375" style="2" customWidth="1"/>
    <col min="13188" max="13189" width="10" style="2" customWidth="1"/>
    <col min="13190" max="13193" width="8.85546875" style="2" customWidth="1"/>
    <col min="13194" max="13201" width="10.5703125" style="2" customWidth="1"/>
    <col min="13202" max="13439" width="9.140625" style="2"/>
    <col min="13440" max="13440" width="1.42578125" style="2" customWidth="1"/>
    <col min="13441" max="13441" width="19.85546875" style="2" customWidth="1"/>
    <col min="13442" max="13442" width="5.85546875" style="2" customWidth="1"/>
    <col min="13443" max="13443" width="10.7109375" style="2" customWidth="1"/>
    <col min="13444" max="13445" width="10" style="2" customWidth="1"/>
    <col min="13446" max="13449" width="8.85546875" style="2" customWidth="1"/>
    <col min="13450" max="13457" width="10.5703125" style="2" customWidth="1"/>
    <col min="13458" max="13695" width="9.140625" style="2"/>
    <col min="13696" max="13696" width="1.42578125" style="2" customWidth="1"/>
    <col min="13697" max="13697" width="19.85546875" style="2" customWidth="1"/>
    <col min="13698" max="13698" width="5.85546875" style="2" customWidth="1"/>
    <col min="13699" max="13699" width="10.7109375" style="2" customWidth="1"/>
    <col min="13700" max="13701" width="10" style="2" customWidth="1"/>
    <col min="13702" max="13705" width="8.85546875" style="2" customWidth="1"/>
    <col min="13706" max="13713" width="10.5703125" style="2" customWidth="1"/>
    <col min="13714" max="13951" width="9.140625" style="2"/>
    <col min="13952" max="13952" width="1.42578125" style="2" customWidth="1"/>
    <col min="13953" max="13953" width="19.85546875" style="2" customWidth="1"/>
    <col min="13954" max="13954" width="5.85546875" style="2" customWidth="1"/>
    <col min="13955" max="13955" width="10.7109375" style="2" customWidth="1"/>
    <col min="13956" max="13957" width="10" style="2" customWidth="1"/>
    <col min="13958" max="13961" width="8.85546875" style="2" customWidth="1"/>
    <col min="13962" max="13969" width="10.5703125" style="2" customWidth="1"/>
    <col min="13970" max="14207" width="9.140625" style="2"/>
    <col min="14208" max="14208" width="1.42578125" style="2" customWidth="1"/>
    <col min="14209" max="14209" width="19.85546875" style="2" customWidth="1"/>
    <col min="14210" max="14210" width="5.85546875" style="2" customWidth="1"/>
    <col min="14211" max="14211" width="10.7109375" style="2" customWidth="1"/>
    <col min="14212" max="14213" width="10" style="2" customWidth="1"/>
    <col min="14214" max="14217" width="8.85546875" style="2" customWidth="1"/>
    <col min="14218" max="14225" width="10.5703125" style="2" customWidth="1"/>
    <col min="14226" max="14463" width="9.140625" style="2"/>
    <col min="14464" max="14464" width="1.42578125" style="2" customWidth="1"/>
    <col min="14465" max="14465" width="19.85546875" style="2" customWidth="1"/>
    <col min="14466" max="14466" width="5.85546875" style="2" customWidth="1"/>
    <col min="14467" max="14467" width="10.7109375" style="2" customWidth="1"/>
    <col min="14468" max="14469" width="10" style="2" customWidth="1"/>
    <col min="14470" max="14473" width="8.85546875" style="2" customWidth="1"/>
    <col min="14474" max="14481" width="10.5703125" style="2" customWidth="1"/>
    <col min="14482" max="14719" width="9.140625" style="2"/>
    <col min="14720" max="14720" width="1.42578125" style="2" customWidth="1"/>
    <col min="14721" max="14721" width="19.85546875" style="2" customWidth="1"/>
    <col min="14722" max="14722" width="5.85546875" style="2" customWidth="1"/>
    <col min="14723" max="14723" width="10.7109375" style="2" customWidth="1"/>
    <col min="14724" max="14725" width="10" style="2" customWidth="1"/>
    <col min="14726" max="14729" width="8.85546875" style="2" customWidth="1"/>
    <col min="14730" max="14737" width="10.5703125" style="2" customWidth="1"/>
    <col min="14738" max="14975" width="9.140625" style="2"/>
    <col min="14976" max="14976" width="1.42578125" style="2" customWidth="1"/>
    <col min="14977" max="14977" width="19.85546875" style="2" customWidth="1"/>
    <col min="14978" max="14978" width="5.85546875" style="2" customWidth="1"/>
    <col min="14979" max="14979" width="10.7109375" style="2" customWidth="1"/>
    <col min="14980" max="14981" width="10" style="2" customWidth="1"/>
    <col min="14982" max="14985" width="8.85546875" style="2" customWidth="1"/>
    <col min="14986" max="14993" width="10.5703125" style="2" customWidth="1"/>
    <col min="14994" max="15231" width="9.140625" style="2"/>
    <col min="15232" max="15232" width="1.42578125" style="2" customWidth="1"/>
    <col min="15233" max="15233" width="19.85546875" style="2" customWidth="1"/>
    <col min="15234" max="15234" width="5.85546875" style="2" customWidth="1"/>
    <col min="15235" max="15235" width="10.7109375" style="2" customWidth="1"/>
    <col min="15236" max="15237" width="10" style="2" customWidth="1"/>
    <col min="15238" max="15241" width="8.85546875" style="2" customWidth="1"/>
    <col min="15242" max="15249" width="10.5703125" style="2" customWidth="1"/>
    <col min="15250" max="15487" width="9.140625" style="2"/>
    <col min="15488" max="15488" width="1.42578125" style="2" customWidth="1"/>
    <col min="15489" max="15489" width="19.85546875" style="2" customWidth="1"/>
    <col min="15490" max="15490" width="5.85546875" style="2" customWidth="1"/>
    <col min="15491" max="15491" width="10.7109375" style="2" customWidth="1"/>
    <col min="15492" max="15493" width="10" style="2" customWidth="1"/>
    <col min="15494" max="15497" width="8.85546875" style="2" customWidth="1"/>
    <col min="15498" max="15505" width="10.5703125" style="2" customWidth="1"/>
    <col min="15506" max="15743" width="9.140625" style="2"/>
    <col min="15744" max="15744" width="1.42578125" style="2" customWidth="1"/>
    <col min="15745" max="15745" width="19.85546875" style="2" customWidth="1"/>
    <col min="15746" max="15746" width="5.85546875" style="2" customWidth="1"/>
    <col min="15747" max="15747" width="10.7109375" style="2" customWidth="1"/>
    <col min="15748" max="15749" width="10" style="2" customWidth="1"/>
    <col min="15750" max="15753" width="8.85546875" style="2" customWidth="1"/>
    <col min="15754" max="15761" width="10.5703125" style="2" customWidth="1"/>
    <col min="15762" max="15999" width="9.140625" style="2"/>
    <col min="16000" max="16000" width="1.42578125" style="2" customWidth="1"/>
    <col min="16001" max="16001" width="19.85546875" style="2" customWidth="1"/>
    <col min="16002" max="16002" width="5.85546875" style="2" customWidth="1"/>
    <col min="16003" max="16003" width="10.7109375" style="2" customWidth="1"/>
    <col min="16004" max="16005" width="10" style="2" customWidth="1"/>
    <col min="16006" max="16009" width="8.85546875" style="2" customWidth="1"/>
    <col min="16010" max="16017" width="10.5703125" style="2" customWidth="1"/>
    <col min="16018" max="16384" width="9.140625" style="2"/>
  </cols>
  <sheetData>
    <row r="1" spans="1:37">
      <c r="B1" s="116" t="s">
        <v>13</v>
      </c>
      <c r="C1" s="116"/>
    </row>
    <row r="2" spans="1:37" ht="16.5" customHeight="1">
      <c r="A2" s="117" t="str">
        <f>'посещения, обращения'!A2:E2</f>
        <v xml:space="preserve"> к Тарифному соглашению на 2026 от 22.12.2025. (в редакции от 28.04.2026 г.)</v>
      </c>
      <c r="B2" s="117"/>
      <c r="C2" s="117"/>
      <c r="D2" s="23"/>
      <c r="E2" s="23"/>
    </row>
    <row r="3" spans="1:37" ht="16.5" customHeight="1">
      <c r="B3" s="123"/>
      <c r="C3" s="123"/>
      <c r="D3" s="123"/>
      <c r="E3" s="123"/>
    </row>
    <row r="4" spans="1:37" ht="44.25" customHeight="1">
      <c r="A4" s="124" t="s">
        <v>292</v>
      </c>
      <c r="B4" s="124"/>
      <c r="C4" s="124"/>
      <c r="D4" s="9"/>
      <c r="E4" s="9"/>
    </row>
    <row r="5" spans="1:37" ht="33.75" customHeight="1">
      <c r="A5" s="10" t="s">
        <v>66</v>
      </c>
      <c r="B5" s="11" t="s">
        <v>1</v>
      </c>
      <c r="C5" s="11" t="s">
        <v>2</v>
      </c>
      <c r="D5" s="3"/>
      <c r="E5" s="3"/>
    </row>
    <row r="6" spans="1:37" ht="31.5">
      <c r="A6" s="5" t="s">
        <v>14</v>
      </c>
      <c r="B6" s="1">
        <v>27169.8</v>
      </c>
      <c r="C6" s="1">
        <v>27169.8</v>
      </c>
      <c r="D6" s="3"/>
      <c r="E6" s="3"/>
      <c r="AE6" s="3"/>
      <c r="AF6" s="3"/>
      <c r="AG6" s="3"/>
      <c r="AH6" s="3"/>
      <c r="AI6" s="3"/>
      <c r="AJ6" s="3"/>
      <c r="AK6" s="3"/>
    </row>
    <row r="7" spans="1:37" ht="31.5">
      <c r="A7" s="5" t="s">
        <v>15</v>
      </c>
      <c r="B7" s="1">
        <v>27169.8</v>
      </c>
      <c r="C7" s="1">
        <v>27169.8</v>
      </c>
      <c r="D7" s="3"/>
      <c r="E7" s="3"/>
      <c r="AE7" s="3"/>
      <c r="AF7" s="3"/>
      <c r="AG7" s="3"/>
      <c r="AH7" s="3"/>
      <c r="AI7" s="3"/>
      <c r="AJ7" s="3"/>
      <c r="AK7" s="3"/>
    </row>
    <row r="8" spans="1:37" ht="31.5">
      <c r="A8" s="5" t="s">
        <v>16</v>
      </c>
      <c r="B8" s="1">
        <v>27169.8</v>
      </c>
      <c r="C8" s="1">
        <v>27169.8</v>
      </c>
      <c r="D8" s="3"/>
      <c r="E8" s="3"/>
      <c r="AE8" s="3"/>
      <c r="AF8" s="3"/>
      <c r="AG8" s="3"/>
      <c r="AH8" s="3"/>
      <c r="AI8" s="3"/>
      <c r="AJ8" s="3"/>
      <c r="AK8" s="3"/>
    </row>
    <row r="9" spans="1:37" ht="31.5">
      <c r="A9" s="5" t="s">
        <v>32</v>
      </c>
      <c r="B9" s="1">
        <v>27169.8</v>
      </c>
      <c r="C9" s="1">
        <v>27169.8</v>
      </c>
      <c r="D9" s="3"/>
      <c r="E9" s="3"/>
      <c r="AE9" s="3"/>
      <c r="AF9" s="3"/>
      <c r="AG9" s="3"/>
      <c r="AH9" s="3"/>
      <c r="AI9" s="3"/>
      <c r="AJ9" s="3"/>
      <c r="AK9" s="3"/>
    </row>
    <row r="10" spans="1:37" ht="31.5">
      <c r="A10" s="5" t="s">
        <v>17</v>
      </c>
      <c r="B10" s="1">
        <v>27169.8</v>
      </c>
      <c r="C10" s="1">
        <v>27169.8</v>
      </c>
      <c r="D10" s="3"/>
      <c r="E10" s="3"/>
      <c r="AE10" s="3"/>
      <c r="AF10" s="3"/>
      <c r="AG10" s="3"/>
      <c r="AH10" s="3"/>
      <c r="AI10" s="3"/>
      <c r="AJ10" s="3"/>
      <c r="AK10" s="3"/>
    </row>
    <row r="11" spans="1:37" ht="31.5">
      <c r="A11" s="5" t="s">
        <v>18</v>
      </c>
      <c r="B11" s="1">
        <v>27169.8</v>
      </c>
      <c r="C11" s="1">
        <v>27169.8</v>
      </c>
      <c r="D11" s="3"/>
      <c r="E11" s="3"/>
      <c r="AE11" s="3"/>
      <c r="AF11" s="3"/>
      <c r="AG11" s="3"/>
      <c r="AH11" s="3"/>
      <c r="AI11" s="3"/>
      <c r="AJ11" s="3"/>
      <c r="AK11" s="3"/>
    </row>
    <row r="12" spans="1:37" ht="31.5">
      <c r="A12" s="5" t="s">
        <v>19</v>
      </c>
      <c r="B12" s="1">
        <v>27169.8</v>
      </c>
      <c r="C12" s="1">
        <v>27169.8</v>
      </c>
      <c r="D12" s="3"/>
      <c r="E12" s="3"/>
      <c r="AE12" s="3"/>
      <c r="AF12" s="3"/>
      <c r="AG12" s="3"/>
      <c r="AH12" s="3"/>
      <c r="AI12" s="3"/>
      <c r="AJ12" s="3"/>
      <c r="AK12" s="3"/>
    </row>
    <row r="13" spans="1:37" ht="31.5">
      <c r="A13" s="5" t="s">
        <v>20</v>
      </c>
      <c r="B13" s="1">
        <v>27169.8</v>
      </c>
      <c r="C13" s="1">
        <v>27169.8</v>
      </c>
      <c r="D13" s="3"/>
      <c r="E13" s="3"/>
      <c r="AE13" s="3"/>
      <c r="AF13" s="3"/>
      <c r="AG13" s="3"/>
      <c r="AH13" s="3"/>
      <c r="AI13" s="3"/>
      <c r="AJ13" s="3"/>
      <c r="AK13" s="3"/>
    </row>
    <row r="14" spans="1:37" ht="31.5">
      <c r="A14" s="5" t="s">
        <v>21</v>
      </c>
      <c r="B14" s="1">
        <v>27169.8</v>
      </c>
      <c r="C14" s="1">
        <v>27169.8</v>
      </c>
      <c r="D14" s="3"/>
      <c r="E14" s="3"/>
      <c r="AE14" s="3"/>
      <c r="AF14" s="3"/>
      <c r="AG14" s="3"/>
      <c r="AH14" s="3"/>
      <c r="AI14" s="3"/>
      <c r="AJ14" s="3"/>
      <c r="AK14" s="3"/>
    </row>
    <row r="15" spans="1:37" ht="31.5">
      <c r="A15" s="5" t="s">
        <v>22</v>
      </c>
      <c r="B15" s="1">
        <v>27169.8</v>
      </c>
      <c r="C15" s="1">
        <v>27169.8</v>
      </c>
      <c r="D15" s="3"/>
      <c r="E15" s="3"/>
      <c r="AE15" s="3"/>
      <c r="AF15" s="3"/>
      <c r="AG15" s="3"/>
      <c r="AH15" s="3"/>
      <c r="AI15" s="3"/>
      <c r="AJ15" s="3"/>
      <c r="AK15" s="3"/>
    </row>
    <row r="16" spans="1:37" ht="31.5">
      <c r="A16" s="5" t="s">
        <v>33</v>
      </c>
      <c r="B16" s="1">
        <v>27169.8</v>
      </c>
      <c r="C16" s="1">
        <v>27169.8</v>
      </c>
      <c r="D16" s="3"/>
      <c r="E16" s="3"/>
      <c r="AE16" s="3"/>
      <c r="AF16" s="3"/>
      <c r="AG16" s="3"/>
      <c r="AH16" s="3"/>
      <c r="AI16" s="3"/>
      <c r="AJ16" s="3"/>
      <c r="AK16" s="3"/>
    </row>
    <row r="17" spans="1:37" ht="31.5">
      <c r="A17" s="5" t="s">
        <v>23</v>
      </c>
      <c r="B17" s="1">
        <v>27169.8</v>
      </c>
      <c r="C17" s="1">
        <v>27169.8</v>
      </c>
      <c r="D17" s="3"/>
      <c r="E17" s="3"/>
      <c r="AE17" s="3"/>
      <c r="AF17" s="3"/>
      <c r="AG17" s="3"/>
      <c r="AH17" s="3"/>
      <c r="AI17" s="3"/>
      <c r="AJ17" s="3"/>
      <c r="AK17" s="3"/>
    </row>
    <row r="18" spans="1:37" ht="31.5">
      <c r="A18" s="5" t="s">
        <v>24</v>
      </c>
      <c r="B18" s="1">
        <v>27169.8</v>
      </c>
      <c r="C18" s="1">
        <v>27169.8</v>
      </c>
      <c r="D18" s="3"/>
      <c r="E18" s="3"/>
    </row>
    <row r="19" spans="1:37" ht="31.5">
      <c r="A19" s="5" t="s">
        <v>25</v>
      </c>
      <c r="B19" s="1">
        <v>27169.8</v>
      </c>
      <c r="C19" s="1">
        <v>27169.8</v>
      </c>
      <c r="D19" s="3"/>
      <c r="E19" s="3"/>
    </row>
    <row r="20" spans="1:37" ht="31.5">
      <c r="A20" s="5" t="s">
        <v>26</v>
      </c>
      <c r="B20" s="1">
        <v>27169.8</v>
      </c>
      <c r="C20" s="1">
        <v>27169.8</v>
      </c>
      <c r="D20" s="3"/>
      <c r="E20" s="3"/>
    </row>
    <row r="21" spans="1:37" ht="31.5">
      <c r="A21" s="5" t="s">
        <v>34</v>
      </c>
      <c r="B21" s="1">
        <v>27169.8</v>
      </c>
      <c r="C21" s="1">
        <v>27169.8</v>
      </c>
      <c r="D21" s="3"/>
      <c r="E21" s="3"/>
    </row>
    <row r="22" spans="1:37" ht="31.5">
      <c r="A22" s="5" t="s">
        <v>27</v>
      </c>
      <c r="B22" s="1">
        <v>27169.8</v>
      </c>
      <c r="C22" s="1">
        <v>27169.8</v>
      </c>
      <c r="D22" s="3"/>
      <c r="E22" s="3"/>
    </row>
    <row r="23" spans="1:37" ht="31.5">
      <c r="A23" s="5" t="s">
        <v>28</v>
      </c>
      <c r="B23" s="1">
        <v>27169.8</v>
      </c>
      <c r="C23" s="1">
        <v>27169.8</v>
      </c>
      <c r="D23" s="3"/>
      <c r="E23" s="3"/>
    </row>
    <row r="24" spans="1:37" ht="31.5">
      <c r="A24" s="5" t="s">
        <v>29</v>
      </c>
      <c r="B24" s="1">
        <v>27169.8</v>
      </c>
      <c r="C24" s="1">
        <v>27169.8</v>
      </c>
      <c r="D24" s="3"/>
      <c r="E24" s="3"/>
    </row>
    <row r="25" spans="1:37" ht="31.5">
      <c r="A25" s="5" t="s">
        <v>31</v>
      </c>
      <c r="B25" s="1">
        <v>27169.8</v>
      </c>
      <c r="C25" s="1">
        <v>27169.8</v>
      </c>
      <c r="D25" s="3"/>
      <c r="E25" s="3"/>
    </row>
    <row r="26" spans="1:37" ht="31.5">
      <c r="A26" s="5" t="s">
        <v>30</v>
      </c>
      <c r="B26" s="1">
        <v>27169.8</v>
      </c>
      <c r="C26" s="1">
        <v>27169.8</v>
      </c>
      <c r="D26" s="3"/>
      <c r="E26" s="3"/>
    </row>
    <row r="27" spans="1:37" s="34" customFormat="1" ht="36" customHeight="1">
      <c r="A27" s="125" t="s">
        <v>293</v>
      </c>
      <c r="B27" s="125"/>
      <c r="C27" s="12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7">
      <c r="A28" s="19"/>
      <c r="B28" s="8"/>
      <c r="C28" s="8"/>
    </row>
    <row r="30" spans="1:37" ht="15">
      <c r="A30" s="2"/>
    </row>
  </sheetData>
  <mergeCells count="5">
    <mergeCell ref="B1:C1"/>
    <mergeCell ref="B3:E3"/>
    <mergeCell ref="A2:C2"/>
    <mergeCell ref="A4:C4"/>
    <mergeCell ref="A27:C27"/>
  </mergeCells>
  <pageMargins left="0" right="0" top="0" bottom="0" header="0.51181102362204722" footer="0.51181102362204722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"/>
  <sheetViews>
    <sheetView zoomScale="90" zoomScaleNormal="90" workbookViewId="0">
      <selection activeCell="G10" sqref="G10"/>
    </sheetView>
  </sheetViews>
  <sheetFormatPr defaultRowHeight="15.75"/>
  <cols>
    <col min="1" max="1" width="68.2851562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16.7109375" style="3" bestFit="1" customWidth="1"/>
    <col min="8" max="8" width="9.140625" style="3"/>
    <col min="9" max="9" width="11.7109375" style="3" bestFit="1" customWidth="1"/>
    <col min="10" max="10" width="9.140625" style="3"/>
    <col min="11" max="11" width="15.7109375" style="3" bestFit="1" customWidth="1"/>
    <col min="12" max="12" width="10.140625" style="3" bestFit="1" customWidth="1"/>
    <col min="13" max="30" width="9.140625" style="3"/>
    <col min="31" max="127" width="9.140625" style="2"/>
    <col min="128" max="128" width="1.42578125" style="2" customWidth="1"/>
    <col min="129" max="129" width="19.85546875" style="2" customWidth="1"/>
    <col min="130" max="130" width="5.85546875" style="2" customWidth="1"/>
    <col min="131" max="131" width="10.7109375" style="2" customWidth="1"/>
    <col min="132" max="133" width="10" style="2" customWidth="1"/>
    <col min="134" max="137" width="8.85546875" style="2" customWidth="1"/>
    <col min="138" max="145" width="10.5703125" style="2" customWidth="1"/>
    <col min="146" max="383" width="9.140625" style="2"/>
    <col min="384" max="384" width="1.42578125" style="2" customWidth="1"/>
    <col min="385" max="385" width="19.85546875" style="2" customWidth="1"/>
    <col min="386" max="386" width="5.85546875" style="2" customWidth="1"/>
    <col min="387" max="387" width="10.7109375" style="2" customWidth="1"/>
    <col min="388" max="389" width="10" style="2" customWidth="1"/>
    <col min="390" max="393" width="8.85546875" style="2" customWidth="1"/>
    <col min="394" max="401" width="10.5703125" style="2" customWidth="1"/>
    <col min="402" max="639" width="9.140625" style="2"/>
    <col min="640" max="640" width="1.42578125" style="2" customWidth="1"/>
    <col min="641" max="641" width="19.85546875" style="2" customWidth="1"/>
    <col min="642" max="642" width="5.85546875" style="2" customWidth="1"/>
    <col min="643" max="643" width="10.7109375" style="2" customWidth="1"/>
    <col min="644" max="645" width="10" style="2" customWidth="1"/>
    <col min="646" max="649" width="8.85546875" style="2" customWidth="1"/>
    <col min="650" max="657" width="10.5703125" style="2" customWidth="1"/>
    <col min="658" max="895" width="9.140625" style="2"/>
    <col min="896" max="896" width="1.42578125" style="2" customWidth="1"/>
    <col min="897" max="897" width="19.85546875" style="2" customWidth="1"/>
    <col min="898" max="898" width="5.85546875" style="2" customWidth="1"/>
    <col min="899" max="899" width="10.7109375" style="2" customWidth="1"/>
    <col min="900" max="901" width="10" style="2" customWidth="1"/>
    <col min="902" max="905" width="8.85546875" style="2" customWidth="1"/>
    <col min="906" max="913" width="10.5703125" style="2" customWidth="1"/>
    <col min="914" max="1151" width="9.140625" style="2"/>
    <col min="1152" max="1152" width="1.42578125" style="2" customWidth="1"/>
    <col min="1153" max="1153" width="19.85546875" style="2" customWidth="1"/>
    <col min="1154" max="1154" width="5.85546875" style="2" customWidth="1"/>
    <col min="1155" max="1155" width="10.7109375" style="2" customWidth="1"/>
    <col min="1156" max="1157" width="10" style="2" customWidth="1"/>
    <col min="1158" max="1161" width="8.85546875" style="2" customWidth="1"/>
    <col min="1162" max="1169" width="10.5703125" style="2" customWidth="1"/>
    <col min="1170" max="1407" width="9.140625" style="2"/>
    <col min="1408" max="1408" width="1.42578125" style="2" customWidth="1"/>
    <col min="1409" max="1409" width="19.85546875" style="2" customWidth="1"/>
    <col min="1410" max="1410" width="5.85546875" style="2" customWidth="1"/>
    <col min="1411" max="1411" width="10.7109375" style="2" customWidth="1"/>
    <col min="1412" max="1413" width="10" style="2" customWidth="1"/>
    <col min="1414" max="1417" width="8.85546875" style="2" customWidth="1"/>
    <col min="1418" max="1425" width="10.5703125" style="2" customWidth="1"/>
    <col min="1426" max="1663" width="9.140625" style="2"/>
    <col min="1664" max="1664" width="1.42578125" style="2" customWidth="1"/>
    <col min="1665" max="1665" width="19.85546875" style="2" customWidth="1"/>
    <col min="1666" max="1666" width="5.85546875" style="2" customWidth="1"/>
    <col min="1667" max="1667" width="10.7109375" style="2" customWidth="1"/>
    <col min="1668" max="1669" width="10" style="2" customWidth="1"/>
    <col min="1670" max="1673" width="8.85546875" style="2" customWidth="1"/>
    <col min="1674" max="1681" width="10.5703125" style="2" customWidth="1"/>
    <col min="1682" max="1919" width="9.140625" style="2"/>
    <col min="1920" max="1920" width="1.42578125" style="2" customWidth="1"/>
    <col min="1921" max="1921" width="19.85546875" style="2" customWidth="1"/>
    <col min="1922" max="1922" width="5.85546875" style="2" customWidth="1"/>
    <col min="1923" max="1923" width="10.7109375" style="2" customWidth="1"/>
    <col min="1924" max="1925" width="10" style="2" customWidth="1"/>
    <col min="1926" max="1929" width="8.85546875" style="2" customWidth="1"/>
    <col min="1930" max="1937" width="10.5703125" style="2" customWidth="1"/>
    <col min="1938" max="2175" width="9.140625" style="2"/>
    <col min="2176" max="2176" width="1.42578125" style="2" customWidth="1"/>
    <col min="2177" max="2177" width="19.85546875" style="2" customWidth="1"/>
    <col min="2178" max="2178" width="5.85546875" style="2" customWidth="1"/>
    <col min="2179" max="2179" width="10.7109375" style="2" customWidth="1"/>
    <col min="2180" max="2181" width="10" style="2" customWidth="1"/>
    <col min="2182" max="2185" width="8.85546875" style="2" customWidth="1"/>
    <col min="2186" max="2193" width="10.5703125" style="2" customWidth="1"/>
    <col min="2194" max="2431" width="9.140625" style="2"/>
    <col min="2432" max="2432" width="1.42578125" style="2" customWidth="1"/>
    <col min="2433" max="2433" width="19.85546875" style="2" customWidth="1"/>
    <col min="2434" max="2434" width="5.85546875" style="2" customWidth="1"/>
    <col min="2435" max="2435" width="10.7109375" style="2" customWidth="1"/>
    <col min="2436" max="2437" width="10" style="2" customWidth="1"/>
    <col min="2438" max="2441" width="8.85546875" style="2" customWidth="1"/>
    <col min="2442" max="2449" width="10.5703125" style="2" customWidth="1"/>
    <col min="2450" max="2687" width="9.140625" style="2"/>
    <col min="2688" max="2688" width="1.42578125" style="2" customWidth="1"/>
    <col min="2689" max="2689" width="19.85546875" style="2" customWidth="1"/>
    <col min="2690" max="2690" width="5.85546875" style="2" customWidth="1"/>
    <col min="2691" max="2691" width="10.7109375" style="2" customWidth="1"/>
    <col min="2692" max="2693" width="10" style="2" customWidth="1"/>
    <col min="2694" max="2697" width="8.85546875" style="2" customWidth="1"/>
    <col min="2698" max="2705" width="10.5703125" style="2" customWidth="1"/>
    <col min="2706" max="2943" width="9.140625" style="2"/>
    <col min="2944" max="2944" width="1.42578125" style="2" customWidth="1"/>
    <col min="2945" max="2945" width="19.85546875" style="2" customWidth="1"/>
    <col min="2946" max="2946" width="5.85546875" style="2" customWidth="1"/>
    <col min="2947" max="2947" width="10.7109375" style="2" customWidth="1"/>
    <col min="2948" max="2949" width="10" style="2" customWidth="1"/>
    <col min="2950" max="2953" width="8.85546875" style="2" customWidth="1"/>
    <col min="2954" max="2961" width="10.5703125" style="2" customWidth="1"/>
    <col min="2962" max="3199" width="9.140625" style="2"/>
    <col min="3200" max="3200" width="1.42578125" style="2" customWidth="1"/>
    <col min="3201" max="3201" width="19.85546875" style="2" customWidth="1"/>
    <col min="3202" max="3202" width="5.85546875" style="2" customWidth="1"/>
    <col min="3203" max="3203" width="10.7109375" style="2" customWidth="1"/>
    <col min="3204" max="3205" width="10" style="2" customWidth="1"/>
    <col min="3206" max="3209" width="8.85546875" style="2" customWidth="1"/>
    <col min="3210" max="3217" width="10.5703125" style="2" customWidth="1"/>
    <col min="3218" max="3455" width="9.140625" style="2"/>
    <col min="3456" max="3456" width="1.42578125" style="2" customWidth="1"/>
    <col min="3457" max="3457" width="19.85546875" style="2" customWidth="1"/>
    <col min="3458" max="3458" width="5.85546875" style="2" customWidth="1"/>
    <col min="3459" max="3459" width="10.7109375" style="2" customWidth="1"/>
    <col min="3460" max="3461" width="10" style="2" customWidth="1"/>
    <col min="3462" max="3465" width="8.85546875" style="2" customWidth="1"/>
    <col min="3466" max="3473" width="10.5703125" style="2" customWidth="1"/>
    <col min="3474" max="3711" width="9.140625" style="2"/>
    <col min="3712" max="3712" width="1.42578125" style="2" customWidth="1"/>
    <col min="3713" max="3713" width="19.85546875" style="2" customWidth="1"/>
    <col min="3714" max="3714" width="5.85546875" style="2" customWidth="1"/>
    <col min="3715" max="3715" width="10.7109375" style="2" customWidth="1"/>
    <col min="3716" max="3717" width="10" style="2" customWidth="1"/>
    <col min="3718" max="3721" width="8.85546875" style="2" customWidth="1"/>
    <col min="3722" max="3729" width="10.5703125" style="2" customWidth="1"/>
    <col min="3730" max="3967" width="9.140625" style="2"/>
    <col min="3968" max="3968" width="1.42578125" style="2" customWidth="1"/>
    <col min="3969" max="3969" width="19.85546875" style="2" customWidth="1"/>
    <col min="3970" max="3970" width="5.85546875" style="2" customWidth="1"/>
    <col min="3971" max="3971" width="10.7109375" style="2" customWidth="1"/>
    <col min="3972" max="3973" width="10" style="2" customWidth="1"/>
    <col min="3974" max="3977" width="8.85546875" style="2" customWidth="1"/>
    <col min="3978" max="3985" width="10.5703125" style="2" customWidth="1"/>
    <col min="3986" max="4223" width="9.140625" style="2"/>
    <col min="4224" max="4224" width="1.42578125" style="2" customWidth="1"/>
    <col min="4225" max="4225" width="19.85546875" style="2" customWidth="1"/>
    <col min="4226" max="4226" width="5.85546875" style="2" customWidth="1"/>
    <col min="4227" max="4227" width="10.7109375" style="2" customWidth="1"/>
    <col min="4228" max="4229" width="10" style="2" customWidth="1"/>
    <col min="4230" max="4233" width="8.85546875" style="2" customWidth="1"/>
    <col min="4234" max="4241" width="10.5703125" style="2" customWidth="1"/>
    <col min="4242" max="4479" width="9.140625" style="2"/>
    <col min="4480" max="4480" width="1.42578125" style="2" customWidth="1"/>
    <col min="4481" max="4481" width="19.85546875" style="2" customWidth="1"/>
    <col min="4482" max="4482" width="5.85546875" style="2" customWidth="1"/>
    <col min="4483" max="4483" width="10.7109375" style="2" customWidth="1"/>
    <col min="4484" max="4485" width="10" style="2" customWidth="1"/>
    <col min="4486" max="4489" width="8.85546875" style="2" customWidth="1"/>
    <col min="4490" max="4497" width="10.5703125" style="2" customWidth="1"/>
    <col min="4498" max="4735" width="9.140625" style="2"/>
    <col min="4736" max="4736" width="1.42578125" style="2" customWidth="1"/>
    <col min="4737" max="4737" width="19.85546875" style="2" customWidth="1"/>
    <col min="4738" max="4738" width="5.85546875" style="2" customWidth="1"/>
    <col min="4739" max="4739" width="10.7109375" style="2" customWidth="1"/>
    <col min="4740" max="4741" width="10" style="2" customWidth="1"/>
    <col min="4742" max="4745" width="8.85546875" style="2" customWidth="1"/>
    <col min="4746" max="4753" width="10.5703125" style="2" customWidth="1"/>
    <col min="4754" max="4991" width="9.140625" style="2"/>
    <col min="4992" max="4992" width="1.42578125" style="2" customWidth="1"/>
    <col min="4993" max="4993" width="19.85546875" style="2" customWidth="1"/>
    <col min="4994" max="4994" width="5.85546875" style="2" customWidth="1"/>
    <col min="4995" max="4995" width="10.7109375" style="2" customWidth="1"/>
    <col min="4996" max="4997" width="10" style="2" customWidth="1"/>
    <col min="4998" max="5001" width="8.85546875" style="2" customWidth="1"/>
    <col min="5002" max="5009" width="10.5703125" style="2" customWidth="1"/>
    <col min="5010" max="5247" width="9.140625" style="2"/>
    <col min="5248" max="5248" width="1.42578125" style="2" customWidth="1"/>
    <col min="5249" max="5249" width="19.85546875" style="2" customWidth="1"/>
    <col min="5250" max="5250" width="5.85546875" style="2" customWidth="1"/>
    <col min="5251" max="5251" width="10.7109375" style="2" customWidth="1"/>
    <col min="5252" max="5253" width="10" style="2" customWidth="1"/>
    <col min="5254" max="5257" width="8.85546875" style="2" customWidth="1"/>
    <col min="5258" max="5265" width="10.5703125" style="2" customWidth="1"/>
    <col min="5266" max="5503" width="9.140625" style="2"/>
    <col min="5504" max="5504" width="1.42578125" style="2" customWidth="1"/>
    <col min="5505" max="5505" width="19.85546875" style="2" customWidth="1"/>
    <col min="5506" max="5506" width="5.85546875" style="2" customWidth="1"/>
    <col min="5507" max="5507" width="10.7109375" style="2" customWidth="1"/>
    <col min="5508" max="5509" width="10" style="2" customWidth="1"/>
    <col min="5510" max="5513" width="8.85546875" style="2" customWidth="1"/>
    <col min="5514" max="5521" width="10.5703125" style="2" customWidth="1"/>
    <col min="5522" max="5759" width="9.140625" style="2"/>
    <col min="5760" max="5760" width="1.42578125" style="2" customWidth="1"/>
    <col min="5761" max="5761" width="19.85546875" style="2" customWidth="1"/>
    <col min="5762" max="5762" width="5.85546875" style="2" customWidth="1"/>
    <col min="5763" max="5763" width="10.7109375" style="2" customWidth="1"/>
    <col min="5764" max="5765" width="10" style="2" customWidth="1"/>
    <col min="5766" max="5769" width="8.85546875" style="2" customWidth="1"/>
    <col min="5770" max="5777" width="10.5703125" style="2" customWidth="1"/>
    <col min="5778" max="6015" width="9.140625" style="2"/>
    <col min="6016" max="6016" width="1.42578125" style="2" customWidth="1"/>
    <col min="6017" max="6017" width="19.85546875" style="2" customWidth="1"/>
    <col min="6018" max="6018" width="5.85546875" style="2" customWidth="1"/>
    <col min="6019" max="6019" width="10.7109375" style="2" customWidth="1"/>
    <col min="6020" max="6021" width="10" style="2" customWidth="1"/>
    <col min="6022" max="6025" width="8.85546875" style="2" customWidth="1"/>
    <col min="6026" max="6033" width="10.5703125" style="2" customWidth="1"/>
    <col min="6034" max="6271" width="9.140625" style="2"/>
    <col min="6272" max="6272" width="1.42578125" style="2" customWidth="1"/>
    <col min="6273" max="6273" width="19.85546875" style="2" customWidth="1"/>
    <col min="6274" max="6274" width="5.85546875" style="2" customWidth="1"/>
    <col min="6275" max="6275" width="10.7109375" style="2" customWidth="1"/>
    <col min="6276" max="6277" width="10" style="2" customWidth="1"/>
    <col min="6278" max="6281" width="8.85546875" style="2" customWidth="1"/>
    <col min="6282" max="6289" width="10.5703125" style="2" customWidth="1"/>
    <col min="6290" max="6527" width="9.140625" style="2"/>
    <col min="6528" max="6528" width="1.42578125" style="2" customWidth="1"/>
    <col min="6529" max="6529" width="19.85546875" style="2" customWidth="1"/>
    <col min="6530" max="6530" width="5.85546875" style="2" customWidth="1"/>
    <col min="6531" max="6531" width="10.7109375" style="2" customWidth="1"/>
    <col min="6532" max="6533" width="10" style="2" customWidth="1"/>
    <col min="6534" max="6537" width="8.85546875" style="2" customWidth="1"/>
    <col min="6538" max="6545" width="10.5703125" style="2" customWidth="1"/>
    <col min="6546" max="6783" width="9.140625" style="2"/>
    <col min="6784" max="6784" width="1.42578125" style="2" customWidth="1"/>
    <col min="6785" max="6785" width="19.85546875" style="2" customWidth="1"/>
    <col min="6786" max="6786" width="5.85546875" style="2" customWidth="1"/>
    <col min="6787" max="6787" width="10.7109375" style="2" customWidth="1"/>
    <col min="6788" max="6789" width="10" style="2" customWidth="1"/>
    <col min="6790" max="6793" width="8.85546875" style="2" customWidth="1"/>
    <col min="6794" max="6801" width="10.5703125" style="2" customWidth="1"/>
    <col min="6802" max="7039" width="9.140625" style="2"/>
    <col min="7040" max="7040" width="1.42578125" style="2" customWidth="1"/>
    <col min="7041" max="7041" width="19.85546875" style="2" customWidth="1"/>
    <col min="7042" max="7042" width="5.85546875" style="2" customWidth="1"/>
    <col min="7043" max="7043" width="10.7109375" style="2" customWidth="1"/>
    <col min="7044" max="7045" width="10" style="2" customWidth="1"/>
    <col min="7046" max="7049" width="8.85546875" style="2" customWidth="1"/>
    <col min="7050" max="7057" width="10.5703125" style="2" customWidth="1"/>
    <col min="7058" max="7295" width="9.140625" style="2"/>
    <col min="7296" max="7296" width="1.42578125" style="2" customWidth="1"/>
    <col min="7297" max="7297" width="19.85546875" style="2" customWidth="1"/>
    <col min="7298" max="7298" width="5.85546875" style="2" customWidth="1"/>
    <col min="7299" max="7299" width="10.7109375" style="2" customWidth="1"/>
    <col min="7300" max="7301" width="10" style="2" customWidth="1"/>
    <col min="7302" max="7305" width="8.85546875" style="2" customWidth="1"/>
    <col min="7306" max="7313" width="10.5703125" style="2" customWidth="1"/>
    <col min="7314" max="7551" width="9.140625" style="2"/>
    <col min="7552" max="7552" width="1.42578125" style="2" customWidth="1"/>
    <col min="7553" max="7553" width="19.85546875" style="2" customWidth="1"/>
    <col min="7554" max="7554" width="5.85546875" style="2" customWidth="1"/>
    <col min="7555" max="7555" width="10.7109375" style="2" customWidth="1"/>
    <col min="7556" max="7557" width="10" style="2" customWidth="1"/>
    <col min="7558" max="7561" width="8.85546875" style="2" customWidth="1"/>
    <col min="7562" max="7569" width="10.5703125" style="2" customWidth="1"/>
    <col min="7570" max="7807" width="9.140625" style="2"/>
    <col min="7808" max="7808" width="1.42578125" style="2" customWidth="1"/>
    <col min="7809" max="7809" width="19.85546875" style="2" customWidth="1"/>
    <col min="7810" max="7810" width="5.85546875" style="2" customWidth="1"/>
    <col min="7811" max="7811" width="10.7109375" style="2" customWidth="1"/>
    <col min="7812" max="7813" width="10" style="2" customWidth="1"/>
    <col min="7814" max="7817" width="8.85546875" style="2" customWidth="1"/>
    <col min="7818" max="7825" width="10.5703125" style="2" customWidth="1"/>
    <col min="7826" max="8063" width="9.140625" style="2"/>
    <col min="8064" max="8064" width="1.42578125" style="2" customWidth="1"/>
    <col min="8065" max="8065" width="19.85546875" style="2" customWidth="1"/>
    <col min="8066" max="8066" width="5.85546875" style="2" customWidth="1"/>
    <col min="8067" max="8067" width="10.7109375" style="2" customWidth="1"/>
    <col min="8068" max="8069" width="10" style="2" customWidth="1"/>
    <col min="8070" max="8073" width="8.85546875" style="2" customWidth="1"/>
    <col min="8074" max="8081" width="10.5703125" style="2" customWidth="1"/>
    <col min="8082" max="8319" width="9.140625" style="2"/>
    <col min="8320" max="8320" width="1.42578125" style="2" customWidth="1"/>
    <col min="8321" max="8321" width="19.85546875" style="2" customWidth="1"/>
    <col min="8322" max="8322" width="5.85546875" style="2" customWidth="1"/>
    <col min="8323" max="8323" width="10.7109375" style="2" customWidth="1"/>
    <col min="8324" max="8325" width="10" style="2" customWidth="1"/>
    <col min="8326" max="8329" width="8.85546875" style="2" customWidth="1"/>
    <col min="8330" max="8337" width="10.5703125" style="2" customWidth="1"/>
    <col min="8338" max="8575" width="9.140625" style="2"/>
    <col min="8576" max="8576" width="1.42578125" style="2" customWidth="1"/>
    <col min="8577" max="8577" width="19.85546875" style="2" customWidth="1"/>
    <col min="8578" max="8578" width="5.85546875" style="2" customWidth="1"/>
    <col min="8579" max="8579" width="10.7109375" style="2" customWidth="1"/>
    <col min="8580" max="8581" width="10" style="2" customWidth="1"/>
    <col min="8582" max="8585" width="8.85546875" style="2" customWidth="1"/>
    <col min="8586" max="8593" width="10.5703125" style="2" customWidth="1"/>
    <col min="8594" max="8831" width="9.140625" style="2"/>
    <col min="8832" max="8832" width="1.42578125" style="2" customWidth="1"/>
    <col min="8833" max="8833" width="19.85546875" style="2" customWidth="1"/>
    <col min="8834" max="8834" width="5.85546875" style="2" customWidth="1"/>
    <col min="8835" max="8835" width="10.7109375" style="2" customWidth="1"/>
    <col min="8836" max="8837" width="10" style="2" customWidth="1"/>
    <col min="8838" max="8841" width="8.85546875" style="2" customWidth="1"/>
    <col min="8842" max="8849" width="10.5703125" style="2" customWidth="1"/>
    <col min="8850" max="9087" width="9.140625" style="2"/>
    <col min="9088" max="9088" width="1.42578125" style="2" customWidth="1"/>
    <col min="9089" max="9089" width="19.85546875" style="2" customWidth="1"/>
    <col min="9090" max="9090" width="5.85546875" style="2" customWidth="1"/>
    <col min="9091" max="9091" width="10.7109375" style="2" customWidth="1"/>
    <col min="9092" max="9093" width="10" style="2" customWidth="1"/>
    <col min="9094" max="9097" width="8.85546875" style="2" customWidth="1"/>
    <col min="9098" max="9105" width="10.5703125" style="2" customWidth="1"/>
    <col min="9106" max="9343" width="9.140625" style="2"/>
    <col min="9344" max="9344" width="1.42578125" style="2" customWidth="1"/>
    <col min="9345" max="9345" width="19.85546875" style="2" customWidth="1"/>
    <col min="9346" max="9346" width="5.85546875" style="2" customWidth="1"/>
    <col min="9347" max="9347" width="10.7109375" style="2" customWidth="1"/>
    <col min="9348" max="9349" width="10" style="2" customWidth="1"/>
    <col min="9350" max="9353" width="8.85546875" style="2" customWidth="1"/>
    <col min="9354" max="9361" width="10.5703125" style="2" customWidth="1"/>
    <col min="9362" max="9599" width="9.140625" style="2"/>
    <col min="9600" max="9600" width="1.42578125" style="2" customWidth="1"/>
    <col min="9601" max="9601" width="19.85546875" style="2" customWidth="1"/>
    <col min="9602" max="9602" width="5.85546875" style="2" customWidth="1"/>
    <col min="9603" max="9603" width="10.7109375" style="2" customWidth="1"/>
    <col min="9604" max="9605" width="10" style="2" customWidth="1"/>
    <col min="9606" max="9609" width="8.85546875" style="2" customWidth="1"/>
    <col min="9610" max="9617" width="10.5703125" style="2" customWidth="1"/>
    <col min="9618" max="9855" width="9.140625" style="2"/>
    <col min="9856" max="9856" width="1.42578125" style="2" customWidth="1"/>
    <col min="9857" max="9857" width="19.85546875" style="2" customWidth="1"/>
    <col min="9858" max="9858" width="5.85546875" style="2" customWidth="1"/>
    <col min="9859" max="9859" width="10.7109375" style="2" customWidth="1"/>
    <col min="9860" max="9861" width="10" style="2" customWidth="1"/>
    <col min="9862" max="9865" width="8.85546875" style="2" customWidth="1"/>
    <col min="9866" max="9873" width="10.5703125" style="2" customWidth="1"/>
    <col min="9874" max="10111" width="9.140625" style="2"/>
    <col min="10112" max="10112" width="1.42578125" style="2" customWidth="1"/>
    <col min="10113" max="10113" width="19.85546875" style="2" customWidth="1"/>
    <col min="10114" max="10114" width="5.85546875" style="2" customWidth="1"/>
    <col min="10115" max="10115" width="10.7109375" style="2" customWidth="1"/>
    <col min="10116" max="10117" width="10" style="2" customWidth="1"/>
    <col min="10118" max="10121" width="8.85546875" style="2" customWidth="1"/>
    <col min="10122" max="10129" width="10.5703125" style="2" customWidth="1"/>
    <col min="10130" max="10367" width="9.140625" style="2"/>
    <col min="10368" max="10368" width="1.42578125" style="2" customWidth="1"/>
    <col min="10369" max="10369" width="19.85546875" style="2" customWidth="1"/>
    <col min="10370" max="10370" width="5.85546875" style="2" customWidth="1"/>
    <col min="10371" max="10371" width="10.7109375" style="2" customWidth="1"/>
    <col min="10372" max="10373" width="10" style="2" customWidth="1"/>
    <col min="10374" max="10377" width="8.85546875" style="2" customWidth="1"/>
    <col min="10378" max="10385" width="10.5703125" style="2" customWidth="1"/>
    <col min="10386" max="10623" width="9.140625" style="2"/>
    <col min="10624" max="10624" width="1.42578125" style="2" customWidth="1"/>
    <col min="10625" max="10625" width="19.85546875" style="2" customWidth="1"/>
    <col min="10626" max="10626" width="5.85546875" style="2" customWidth="1"/>
    <col min="10627" max="10627" width="10.7109375" style="2" customWidth="1"/>
    <col min="10628" max="10629" width="10" style="2" customWidth="1"/>
    <col min="10630" max="10633" width="8.85546875" style="2" customWidth="1"/>
    <col min="10634" max="10641" width="10.5703125" style="2" customWidth="1"/>
    <col min="10642" max="10879" width="9.140625" style="2"/>
    <col min="10880" max="10880" width="1.42578125" style="2" customWidth="1"/>
    <col min="10881" max="10881" width="19.85546875" style="2" customWidth="1"/>
    <col min="10882" max="10882" width="5.85546875" style="2" customWidth="1"/>
    <col min="10883" max="10883" width="10.7109375" style="2" customWidth="1"/>
    <col min="10884" max="10885" width="10" style="2" customWidth="1"/>
    <col min="10886" max="10889" width="8.85546875" style="2" customWidth="1"/>
    <col min="10890" max="10897" width="10.5703125" style="2" customWidth="1"/>
    <col min="10898" max="11135" width="9.140625" style="2"/>
    <col min="11136" max="11136" width="1.42578125" style="2" customWidth="1"/>
    <col min="11137" max="11137" width="19.85546875" style="2" customWidth="1"/>
    <col min="11138" max="11138" width="5.85546875" style="2" customWidth="1"/>
    <col min="11139" max="11139" width="10.7109375" style="2" customWidth="1"/>
    <col min="11140" max="11141" width="10" style="2" customWidth="1"/>
    <col min="11142" max="11145" width="8.85546875" style="2" customWidth="1"/>
    <col min="11146" max="11153" width="10.5703125" style="2" customWidth="1"/>
    <col min="11154" max="11391" width="9.140625" style="2"/>
    <col min="11392" max="11392" width="1.42578125" style="2" customWidth="1"/>
    <col min="11393" max="11393" width="19.85546875" style="2" customWidth="1"/>
    <col min="11394" max="11394" width="5.85546875" style="2" customWidth="1"/>
    <col min="11395" max="11395" width="10.7109375" style="2" customWidth="1"/>
    <col min="11396" max="11397" width="10" style="2" customWidth="1"/>
    <col min="11398" max="11401" width="8.85546875" style="2" customWidth="1"/>
    <col min="11402" max="11409" width="10.5703125" style="2" customWidth="1"/>
    <col min="11410" max="11647" width="9.140625" style="2"/>
    <col min="11648" max="11648" width="1.42578125" style="2" customWidth="1"/>
    <col min="11649" max="11649" width="19.85546875" style="2" customWidth="1"/>
    <col min="11650" max="11650" width="5.85546875" style="2" customWidth="1"/>
    <col min="11651" max="11651" width="10.7109375" style="2" customWidth="1"/>
    <col min="11652" max="11653" width="10" style="2" customWidth="1"/>
    <col min="11654" max="11657" width="8.85546875" style="2" customWidth="1"/>
    <col min="11658" max="11665" width="10.5703125" style="2" customWidth="1"/>
    <col min="11666" max="11903" width="9.140625" style="2"/>
    <col min="11904" max="11904" width="1.42578125" style="2" customWidth="1"/>
    <col min="11905" max="11905" width="19.85546875" style="2" customWidth="1"/>
    <col min="11906" max="11906" width="5.85546875" style="2" customWidth="1"/>
    <col min="11907" max="11907" width="10.7109375" style="2" customWidth="1"/>
    <col min="11908" max="11909" width="10" style="2" customWidth="1"/>
    <col min="11910" max="11913" width="8.85546875" style="2" customWidth="1"/>
    <col min="11914" max="11921" width="10.5703125" style="2" customWidth="1"/>
    <col min="11922" max="12159" width="9.140625" style="2"/>
    <col min="12160" max="12160" width="1.42578125" style="2" customWidth="1"/>
    <col min="12161" max="12161" width="19.85546875" style="2" customWidth="1"/>
    <col min="12162" max="12162" width="5.85546875" style="2" customWidth="1"/>
    <col min="12163" max="12163" width="10.7109375" style="2" customWidth="1"/>
    <col min="12164" max="12165" width="10" style="2" customWidth="1"/>
    <col min="12166" max="12169" width="8.85546875" style="2" customWidth="1"/>
    <col min="12170" max="12177" width="10.5703125" style="2" customWidth="1"/>
    <col min="12178" max="12415" width="9.140625" style="2"/>
    <col min="12416" max="12416" width="1.42578125" style="2" customWidth="1"/>
    <col min="12417" max="12417" width="19.85546875" style="2" customWidth="1"/>
    <col min="12418" max="12418" width="5.85546875" style="2" customWidth="1"/>
    <col min="12419" max="12419" width="10.7109375" style="2" customWidth="1"/>
    <col min="12420" max="12421" width="10" style="2" customWidth="1"/>
    <col min="12422" max="12425" width="8.85546875" style="2" customWidth="1"/>
    <col min="12426" max="12433" width="10.5703125" style="2" customWidth="1"/>
    <col min="12434" max="12671" width="9.140625" style="2"/>
    <col min="12672" max="12672" width="1.42578125" style="2" customWidth="1"/>
    <col min="12673" max="12673" width="19.85546875" style="2" customWidth="1"/>
    <col min="12674" max="12674" width="5.85546875" style="2" customWidth="1"/>
    <col min="12675" max="12675" width="10.7109375" style="2" customWidth="1"/>
    <col min="12676" max="12677" width="10" style="2" customWidth="1"/>
    <col min="12678" max="12681" width="8.85546875" style="2" customWidth="1"/>
    <col min="12682" max="12689" width="10.5703125" style="2" customWidth="1"/>
    <col min="12690" max="12927" width="9.140625" style="2"/>
    <col min="12928" max="12928" width="1.42578125" style="2" customWidth="1"/>
    <col min="12929" max="12929" width="19.85546875" style="2" customWidth="1"/>
    <col min="12930" max="12930" width="5.85546875" style="2" customWidth="1"/>
    <col min="12931" max="12931" width="10.7109375" style="2" customWidth="1"/>
    <col min="12932" max="12933" width="10" style="2" customWidth="1"/>
    <col min="12934" max="12937" width="8.85546875" style="2" customWidth="1"/>
    <col min="12938" max="12945" width="10.5703125" style="2" customWidth="1"/>
    <col min="12946" max="13183" width="9.140625" style="2"/>
    <col min="13184" max="13184" width="1.42578125" style="2" customWidth="1"/>
    <col min="13185" max="13185" width="19.85546875" style="2" customWidth="1"/>
    <col min="13186" max="13186" width="5.85546875" style="2" customWidth="1"/>
    <col min="13187" max="13187" width="10.7109375" style="2" customWidth="1"/>
    <col min="13188" max="13189" width="10" style="2" customWidth="1"/>
    <col min="13190" max="13193" width="8.85546875" style="2" customWidth="1"/>
    <col min="13194" max="13201" width="10.5703125" style="2" customWidth="1"/>
    <col min="13202" max="13439" width="9.140625" style="2"/>
    <col min="13440" max="13440" width="1.42578125" style="2" customWidth="1"/>
    <col min="13441" max="13441" width="19.85546875" style="2" customWidth="1"/>
    <col min="13442" max="13442" width="5.85546875" style="2" customWidth="1"/>
    <col min="13443" max="13443" width="10.7109375" style="2" customWidth="1"/>
    <col min="13444" max="13445" width="10" style="2" customWidth="1"/>
    <col min="13446" max="13449" width="8.85546875" style="2" customWidth="1"/>
    <col min="13450" max="13457" width="10.5703125" style="2" customWidth="1"/>
    <col min="13458" max="13695" width="9.140625" style="2"/>
    <col min="13696" max="13696" width="1.42578125" style="2" customWidth="1"/>
    <col min="13697" max="13697" width="19.85546875" style="2" customWidth="1"/>
    <col min="13698" max="13698" width="5.85546875" style="2" customWidth="1"/>
    <col min="13699" max="13699" width="10.7109375" style="2" customWidth="1"/>
    <col min="13700" max="13701" width="10" style="2" customWidth="1"/>
    <col min="13702" max="13705" width="8.85546875" style="2" customWidth="1"/>
    <col min="13706" max="13713" width="10.5703125" style="2" customWidth="1"/>
    <col min="13714" max="13951" width="9.140625" style="2"/>
    <col min="13952" max="13952" width="1.42578125" style="2" customWidth="1"/>
    <col min="13953" max="13953" width="19.85546875" style="2" customWidth="1"/>
    <col min="13954" max="13954" width="5.85546875" style="2" customWidth="1"/>
    <col min="13955" max="13955" width="10.7109375" style="2" customWidth="1"/>
    <col min="13956" max="13957" width="10" style="2" customWidth="1"/>
    <col min="13958" max="13961" width="8.85546875" style="2" customWidth="1"/>
    <col min="13962" max="13969" width="10.5703125" style="2" customWidth="1"/>
    <col min="13970" max="14207" width="9.140625" style="2"/>
    <col min="14208" max="14208" width="1.42578125" style="2" customWidth="1"/>
    <col min="14209" max="14209" width="19.85546875" style="2" customWidth="1"/>
    <col min="14210" max="14210" width="5.85546875" style="2" customWidth="1"/>
    <col min="14211" max="14211" width="10.7109375" style="2" customWidth="1"/>
    <col min="14212" max="14213" width="10" style="2" customWidth="1"/>
    <col min="14214" max="14217" width="8.85546875" style="2" customWidth="1"/>
    <col min="14218" max="14225" width="10.5703125" style="2" customWidth="1"/>
    <col min="14226" max="14463" width="9.140625" style="2"/>
    <col min="14464" max="14464" width="1.42578125" style="2" customWidth="1"/>
    <col min="14465" max="14465" width="19.85546875" style="2" customWidth="1"/>
    <col min="14466" max="14466" width="5.85546875" style="2" customWidth="1"/>
    <col min="14467" max="14467" width="10.7109375" style="2" customWidth="1"/>
    <col min="14468" max="14469" width="10" style="2" customWidth="1"/>
    <col min="14470" max="14473" width="8.85546875" style="2" customWidth="1"/>
    <col min="14474" max="14481" width="10.5703125" style="2" customWidth="1"/>
    <col min="14482" max="14719" width="9.140625" style="2"/>
    <col min="14720" max="14720" width="1.42578125" style="2" customWidth="1"/>
    <col min="14721" max="14721" width="19.85546875" style="2" customWidth="1"/>
    <col min="14722" max="14722" width="5.85546875" style="2" customWidth="1"/>
    <col min="14723" max="14723" width="10.7109375" style="2" customWidth="1"/>
    <col min="14724" max="14725" width="10" style="2" customWidth="1"/>
    <col min="14726" max="14729" width="8.85546875" style="2" customWidth="1"/>
    <col min="14730" max="14737" width="10.5703125" style="2" customWidth="1"/>
    <col min="14738" max="14975" width="9.140625" style="2"/>
    <col min="14976" max="14976" width="1.42578125" style="2" customWidth="1"/>
    <col min="14977" max="14977" width="19.85546875" style="2" customWidth="1"/>
    <col min="14978" max="14978" width="5.85546875" style="2" customWidth="1"/>
    <col min="14979" max="14979" width="10.7109375" style="2" customWidth="1"/>
    <col min="14980" max="14981" width="10" style="2" customWidth="1"/>
    <col min="14982" max="14985" width="8.85546875" style="2" customWidth="1"/>
    <col min="14986" max="14993" width="10.5703125" style="2" customWidth="1"/>
    <col min="14994" max="15231" width="9.140625" style="2"/>
    <col min="15232" max="15232" width="1.42578125" style="2" customWidth="1"/>
    <col min="15233" max="15233" width="19.85546875" style="2" customWidth="1"/>
    <col min="15234" max="15234" width="5.85546875" style="2" customWidth="1"/>
    <col min="15235" max="15235" width="10.7109375" style="2" customWidth="1"/>
    <col min="15236" max="15237" width="10" style="2" customWidth="1"/>
    <col min="15238" max="15241" width="8.85546875" style="2" customWidth="1"/>
    <col min="15242" max="15249" width="10.5703125" style="2" customWidth="1"/>
    <col min="15250" max="15487" width="9.140625" style="2"/>
    <col min="15488" max="15488" width="1.42578125" style="2" customWidth="1"/>
    <col min="15489" max="15489" width="19.85546875" style="2" customWidth="1"/>
    <col min="15490" max="15490" width="5.85546875" style="2" customWidth="1"/>
    <col min="15491" max="15491" width="10.7109375" style="2" customWidth="1"/>
    <col min="15492" max="15493" width="10" style="2" customWidth="1"/>
    <col min="15494" max="15497" width="8.85546875" style="2" customWidth="1"/>
    <col min="15498" max="15505" width="10.5703125" style="2" customWidth="1"/>
    <col min="15506" max="15743" width="9.140625" style="2"/>
    <col min="15744" max="15744" width="1.42578125" style="2" customWidth="1"/>
    <col min="15745" max="15745" width="19.85546875" style="2" customWidth="1"/>
    <col min="15746" max="15746" width="5.85546875" style="2" customWidth="1"/>
    <col min="15747" max="15747" width="10.7109375" style="2" customWidth="1"/>
    <col min="15748" max="15749" width="10" style="2" customWidth="1"/>
    <col min="15750" max="15753" width="8.85546875" style="2" customWidth="1"/>
    <col min="15754" max="15761" width="10.5703125" style="2" customWidth="1"/>
    <col min="15762" max="15999" width="9.140625" style="2"/>
    <col min="16000" max="16000" width="1.42578125" style="2" customWidth="1"/>
    <col min="16001" max="16001" width="19.85546875" style="2" customWidth="1"/>
    <col min="16002" max="16002" width="5.85546875" style="2" customWidth="1"/>
    <col min="16003" max="16003" width="10.7109375" style="2" customWidth="1"/>
    <col min="16004" max="16005" width="10" style="2" customWidth="1"/>
    <col min="16006" max="16009" width="8.85546875" style="2" customWidth="1"/>
    <col min="16010" max="16017" width="10.5703125" style="2" customWidth="1"/>
    <col min="16018" max="16384" width="9.140625" style="2"/>
  </cols>
  <sheetData>
    <row r="1" spans="1:4">
      <c r="B1" s="116" t="s">
        <v>13</v>
      </c>
      <c r="C1" s="116"/>
    </row>
    <row r="2" spans="1:4" s="61" customFormat="1" ht="25.5" customHeight="1">
      <c r="A2" s="127" t="str">
        <f>'посещения, обращения'!A2:E2</f>
        <v xml:space="preserve"> к Тарифному соглашению на 2026 от 22.12.2025. (в редакции от 28.04.2026 г.)</v>
      </c>
      <c r="B2" s="127"/>
      <c r="C2" s="127"/>
      <c r="D2" s="63"/>
    </row>
    <row r="3" spans="1:4" s="62" customFormat="1" ht="18.75" customHeight="1">
      <c r="A3" s="127"/>
      <c r="B3" s="127"/>
      <c r="C3" s="127"/>
      <c r="D3" s="64"/>
    </row>
    <row r="4" spans="1:4" ht="52.5" customHeight="1">
      <c r="A4" s="124" t="s">
        <v>104</v>
      </c>
      <c r="B4" s="124"/>
      <c r="C4" s="124"/>
    </row>
    <row r="5" spans="1:4" ht="51.75" customHeight="1">
      <c r="A5" s="16" t="s">
        <v>102</v>
      </c>
      <c r="B5" s="126">
        <v>960.8</v>
      </c>
      <c r="C5" s="126"/>
    </row>
    <row r="6" spans="1:4" ht="38.25" customHeight="1">
      <c r="A6" s="16" t="s">
        <v>103</v>
      </c>
      <c r="B6" s="126">
        <v>1414.4</v>
      </c>
      <c r="C6" s="126"/>
    </row>
    <row r="7" spans="1:4" ht="31.5" customHeight="1">
      <c r="A7" s="10" t="s">
        <v>66</v>
      </c>
      <c r="B7" s="11" t="s">
        <v>1</v>
      </c>
      <c r="C7" s="11" t="s">
        <v>2</v>
      </c>
    </row>
    <row r="8" spans="1:4" ht="31.5">
      <c r="A8" s="20" t="s">
        <v>81</v>
      </c>
      <c r="B8" s="1">
        <v>1281.75</v>
      </c>
      <c r="C8" s="1"/>
    </row>
    <row r="9" spans="1:4" ht="31.5">
      <c r="A9" s="20" t="s">
        <v>82</v>
      </c>
      <c r="B9" s="1">
        <v>1281.75</v>
      </c>
      <c r="C9" s="1"/>
    </row>
    <row r="10" spans="1:4" ht="31.5">
      <c r="A10" s="20" t="s">
        <v>83</v>
      </c>
      <c r="B10" s="1">
        <v>820.32</v>
      </c>
      <c r="C10" s="1">
        <v>820.32</v>
      </c>
    </row>
    <row r="11" spans="1:4" ht="31.5">
      <c r="A11" s="20" t="s">
        <v>301</v>
      </c>
      <c r="B11" s="1">
        <v>1281.75</v>
      </c>
      <c r="C11" s="1">
        <v>1281.75</v>
      </c>
    </row>
    <row r="12" spans="1:4" ht="31.5">
      <c r="A12" s="20" t="s">
        <v>87</v>
      </c>
      <c r="B12" s="1"/>
      <c r="C12" s="1">
        <v>948.29652211040309</v>
      </c>
    </row>
    <row r="13" spans="1:4" ht="38.25" customHeight="1">
      <c r="A13" s="20" t="s">
        <v>320</v>
      </c>
      <c r="B13" s="1">
        <v>948.29652211040309</v>
      </c>
      <c r="C13" s="1"/>
    </row>
    <row r="14" spans="1:4" ht="38.25" customHeight="1">
      <c r="A14" s="20" t="s">
        <v>324</v>
      </c>
      <c r="B14" s="1">
        <v>820.32</v>
      </c>
      <c r="C14" s="1"/>
    </row>
    <row r="15" spans="1:4" ht="38.25" customHeight="1">
      <c r="A15" s="20" t="s">
        <v>325</v>
      </c>
      <c r="B15" s="1">
        <v>820.32</v>
      </c>
      <c r="C15" s="1"/>
    </row>
    <row r="16" spans="1:4" ht="38.25" customHeight="1">
      <c r="A16" s="20" t="s">
        <v>326</v>
      </c>
      <c r="B16" s="1">
        <v>1281.75</v>
      </c>
      <c r="C16" s="1"/>
    </row>
    <row r="17" spans="1:3" ht="38.25" customHeight="1">
      <c r="A17" s="20" t="s">
        <v>327</v>
      </c>
      <c r="B17" s="1">
        <v>820.32</v>
      </c>
      <c r="C17" s="1"/>
    </row>
    <row r="18" spans="1:3" ht="38.25" customHeight="1">
      <c r="A18" s="20" t="s">
        <v>328</v>
      </c>
      <c r="B18" s="1">
        <v>820.32</v>
      </c>
      <c r="C18" s="1"/>
    </row>
    <row r="19" spans="1:3" ht="38.25" customHeight="1">
      <c r="A19" s="20" t="s">
        <v>329</v>
      </c>
      <c r="B19" s="1">
        <v>820.32</v>
      </c>
      <c r="C19" s="1"/>
    </row>
    <row r="20" spans="1:3" ht="38.25" customHeight="1">
      <c r="A20" s="20" t="s">
        <v>330</v>
      </c>
      <c r="B20" s="1">
        <v>820.32</v>
      </c>
      <c r="C20" s="1"/>
    </row>
    <row r="21" spans="1:3" ht="31.5">
      <c r="A21" s="5" t="s">
        <v>84</v>
      </c>
      <c r="B21" s="1">
        <v>1642.96</v>
      </c>
      <c r="C21" s="1"/>
    </row>
    <row r="22" spans="1:3" ht="31.5">
      <c r="A22" s="5" t="s">
        <v>85</v>
      </c>
      <c r="B22" s="1">
        <v>1372.76</v>
      </c>
      <c r="C22" s="1"/>
    </row>
    <row r="23" spans="1:3" ht="31.5">
      <c r="A23" s="5" t="s">
        <v>86</v>
      </c>
      <c r="B23" s="1"/>
      <c r="C23" s="1">
        <v>2205.12</v>
      </c>
    </row>
    <row r="24" spans="1:3">
      <c r="B24" s="60"/>
    </row>
    <row r="25" spans="1:3">
      <c r="B25" s="60"/>
    </row>
  </sheetData>
  <mergeCells count="6">
    <mergeCell ref="B5:C5"/>
    <mergeCell ref="B6:C6"/>
    <mergeCell ref="A2:C2"/>
    <mergeCell ref="B1:C1"/>
    <mergeCell ref="A4:C4"/>
    <mergeCell ref="A3:C3"/>
  </mergeCells>
  <pageMargins left="0" right="0" top="0" bottom="0" header="0.51181102362204722" footer="0.51181102362204722"/>
  <pageSetup paperSize="9" scale="84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"/>
  <sheetViews>
    <sheetView zoomScale="90" zoomScaleNormal="90" workbookViewId="0">
      <selection activeCell="D38" sqref="D38"/>
    </sheetView>
  </sheetViews>
  <sheetFormatPr defaultRowHeight="15.75"/>
  <cols>
    <col min="1" max="1" width="95.85546875" style="17" customWidth="1"/>
    <col min="2" max="2" width="13.42578125" style="43" customWidth="1"/>
    <col min="3" max="3" width="13.28515625" style="43" customWidth="1"/>
    <col min="4" max="4" width="9.140625" style="3"/>
    <col min="5" max="5" width="11.7109375" style="3" bestFit="1" customWidth="1"/>
    <col min="6" max="6" width="9.140625" style="3"/>
    <col min="7" max="7" width="15.7109375" style="3" bestFit="1" customWidth="1"/>
    <col min="8" max="8" width="10.140625" style="3" bestFit="1" customWidth="1"/>
    <col min="9" max="26" width="9.140625" style="3"/>
    <col min="27" max="123" width="9.140625" style="2"/>
    <col min="124" max="124" width="1.42578125" style="2" customWidth="1"/>
    <col min="125" max="125" width="19.85546875" style="2" customWidth="1"/>
    <col min="126" max="126" width="5.85546875" style="2" customWidth="1"/>
    <col min="127" max="127" width="10.7109375" style="2" customWidth="1"/>
    <col min="128" max="129" width="10" style="2" customWidth="1"/>
    <col min="130" max="133" width="8.85546875" style="2" customWidth="1"/>
    <col min="134" max="141" width="10.5703125" style="2" customWidth="1"/>
    <col min="142" max="379" width="9.140625" style="2"/>
    <col min="380" max="380" width="1.42578125" style="2" customWidth="1"/>
    <col min="381" max="381" width="19.85546875" style="2" customWidth="1"/>
    <col min="382" max="382" width="5.85546875" style="2" customWidth="1"/>
    <col min="383" max="383" width="10.7109375" style="2" customWidth="1"/>
    <col min="384" max="385" width="10" style="2" customWidth="1"/>
    <col min="386" max="389" width="8.85546875" style="2" customWidth="1"/>
    <col min="390" max="397" width="10.5703125" style="2" customWidth="1"/>
    <col min="398" max="635" width="9.140625" style="2"/>
    <col min="636" max="636" width="1.42578125" style="2" customWidth="1"/>
    <col min="637" max="637" width="19.85546875" style="2" customWidth="1"/>
    <col min="638" max="638" width="5.85546875" style="2" customWidth="1"/>
    <col min="639" max="639" width="10.7109375" style="2" customWidth="1"/>
    <col min="640" max="641" width="10" style="2" customWidth="1"/>
    <col min="642" max="645" width="8.85546875" style="2" customWidth="1"/>
    <col min="646" max="653" width="10.5703125" style="2" customWidth="1"/>
    <col min="654" max="891" width="9.140625" style="2"/>
    <col min="892" max="892" width="1.42578125" style="2" customWidth="1"/>
    <col min="893" max="893" width="19.85546875" style="2" customWidth="1"/>
    <col min="894" max="894" width="5.85546875" style="2" customWidth="1"/>
    <col min="895" max="895" width="10.7109375" style="2" customWidth="1"/>
    <col min="896" max="897" width="10" style="2" customWidth="1"/>
    <col min="898" max="901" width="8.85546875" style="2" customWidth="1"/>
    <col min="902" max="909" width="10.5703125" style="2" customWidth="1"/>
    <col min="910" max="1147" width="9.140625" style="2"/>
    <col min="1148" max="1148" width="1.42578125" style="2" customWidth="1"/>
    <col min="1149" max="1149" width="19.85546875" style="2" customWidth="1"/>
    <col min="1150" max="1150" width="5.85546875" style="2" customWidth="1"/>
    <col min="1151" max="1151" width="10.7109375" style="2" customWidth="1"/>
    <col min="1152" max="1153" width="10" style="2" customWidth="1"/>
    <col min="1154" max="1157" width="8.85546875" style="2" customWidth="1"/>
    <col min="1158" max="1165" width="10.5703125" style="2" customWidth="1"/>
    <col min="1166" max="1403" width="9.140625" style="2"/>
    <col min="1404" max="1404" width="1.42578125" style="2" customWidth="1"/>
    <col min="1405" max="1405" width="19.85546875" style="2" customWidth="1"/>
    <col min="1406" max="1406" width="5.85546875" style="2" customWidth="1"/>
    <col min="1407" max="1407" width="10.7109375" style="2" customWidth="1"/>
    <col min="1408" max="1409" width="10" style="2" customWidth="1"/>
    <col min="1410" max="1413" width="8.85546875" style="2" customWidth="1"/>
    <col min="1414" max="1421" width="10.5703125" style="2" customWidth="1"/>
    <col min="1422" max="1659" width="9.140625" style="2"/>
    <col min="1660" max="1660" width="1.42578125" style="2" customWidth="1"/>
    <col min="1661" max="1661" width="19.85546875" style="2" customWidth="1"/>
    <col min="1662" max="1662" width="5.85546875" style="2" customWidth="1"/>
    <col min="1663" max="1663" width="10.7109375" style="2" customWidth="1"/>
    <col min="1664" max="1665" width="10" style="2" customWidth="1"/>
    <col min="1666" max="1669" width="8.85546875" style="2" customWidth="1"/>
    <col min="1670" max="1677" width="10.5703125" style="2" customWidth="1"/>
    <col min="1678" max="1915" width="9.140625" style="2"/>
    <col min="1916" max="1916" width="1.42578125" style="2" customWidth="1"/>
    <col min="1917" max="1917" width="19.85546875" style="2" customWidth="1"/>
    <col min="1918" max="1918" width="5.85546875" style="2" customWidth="1"/>
    <col min="1919" max="1919" width="10.7109375" style="2" customWidth="1"/>
    <col min="1920" max="1921" width="10" style="2" customWidth="1"/>
    <col min="1922" max="1925" width="8.85546875" style="2" customWidth="1"/>
    <col min="1926" max="1933" width="10.5703125" style="2" customWidth="1"/>
    <col min="1934" max="2171" width="9.140625" style="2"/>
    <col min="2172" max="2172" width="1.42578125" style="2" customWidth="1"/>
    <col min="2173" max="2173" width="19.85546875" style="2" customWidth="1"/>
    <col min="2174" max="2174" width="5.85546875" style="2" customWidth="1"/>
    <col min="2175" max="2175" width="10.7109375" style="2" customWidth="1"/>
    <col min="2176" max="2177" width="10" style="2" customWidth="1"/>
    <col min="2178" max="2181" width="8.85546875" style="2" customWidth="1"/>
    <col min="2182" max="2189" width="10.5703125" style="2" customWidth="1"/>
    <col min="2190" max="2427" width="9.140625" style="2"/>
    <col min="2428" max="2428" width="1.42578125" style="2" customWidth="1"/>
    <col min="2429" max="2429" width="19.85546875" style="2" customWidth="1"/>
    <col min="2430" max="2430" width="5.85546875" style="2" customWidth="1"/>
    <col min="2431" max="2431" width="10.7109375" style="2" customWidth="1"/>
    <col min="2432" max="2433" width="10" style="2" customWidth="1"/>
    <col min="2434" max="2437" width="8.85546875" style="2" customWidth="1"/>
    <col min="2438" max="2445" width="10.5703125" style="2" customWidth="1"/>
    <col min="2446" max="2683" width="9.140625" style="2"/>
    <col min="2684" max="2684" width="1.42578125" style="2" customWidth="1"/>
    <col min="2685" max="2685" width="19.85546875" style="2" customWidth="1"/>
    <col min="2686" max="2686" width="5.85546875" style="2" customWidth="1"/>
    <col min="2687" max="2687" width="10.7109375" style="2" customWidth="1"/>
    <col min="2688" max="2689" width="10" style="2" customWidth="1"/>
    <col min="2690" max="2693" width="8.85546875" style="2" customWidth="1"/>
    <col min="2694" max="2701" width="10.5703125" style="2" customWidth="1"/>
    <col min="2702" max="2939" width="9.140625" style="2"/>
    <col min="2940" max="2940" width="1.42578125" style="2" customWidth="1"/>
    <col min="2941" max="2941" width="19.85546875" style="2" customWidth="1"/>
    <col min="2942" max="2942" width="5.85546875" style="2" customWidth="1"/>
    <col min="2943" max="2943" width="10.7109375" style="2" customWidth="1"/>
    <col min="2944" max="2945" width="10" style="2" customWidth="1"/>
    <col min="2946" max="2949" width="8.85546875" style="2" customWidth="1"/>
    <col min="2950" max="2957" width="10.5703125" style="2" customWidth="1"/>
    <col min="2958" max="3195" width="9.140625" style="2"/>
    <col min="3196" max="3196" width="1.42578125" style="2" customWidth="1"/>
    <col min="3197" max="3197" width="19.85546875" style="2" customWidth="1"/>
    <col min="3198" max="3198" width="5.85546875" style="2" customWidth="1"/>
    <col min="3199" max="3199" width="10.7109375" style="2" customWidth="1"/>
    <col min="3200" max="3201" width="10" style="2" customWidth="1"/>
    <col min="3202" max="3205" width="8.85546875" style="2" customWidth="1"/>
    <col min="3206" max="3213" width="10.5703125" style="2" customWidth="1"/>
    <col min="3214" max="3451" width="9.140625" style="2"/>
    <col min="3452" max="3452" width="1.42578125" style="2" customWidth="1"/>
    <col min="3453" max="3453" width="19.85546875" style="2" customWidth="1"/>
    <col min="3454" max="3454" width="5.85546875" style="2" customWidth="1"/>
    <col min="3455" max="3455" width="10.7109375" style="2" customWidth="1"/>
    <col min="3456" max="3457" width="10" style="2" customWidth="1"/>
    <col min="3458" max="3461" width="8.85546875" style="2" customWidth="1"/>
    <col min="3462" max="3469" width="10.5703125" style="2" customWidth="1"/>
    <col min="3470" max="3707" width="9.140625" style="2"/>
    <col min="3708" max="3708" width="1.42578125" style="2" customWidth="1"/>
    <col min="3709" max="3709" width="19.85546875" style="2" customWidth="1"/>
    <col min="3710" max="3710" width="5.85546875" style="2" customWidth="1"/>
    <col min="3711" max="3711" width="10.7109375" style="2" customWidth="1"/>
    <col min="3712" max="3713" width="10" style="2" customWidth="1"/>
    <col min="3714" max="3717" width="8.85546875" style="2" customWidth="1"/>
    <col min="3718" max="3725" width="10.5703125" style="2" customWidth="1"/>
    <col min="3726" max="3963" width="9.140625" style="2"/>
    <col min="3964" max="3964" width="1.42578125" style="2" customWidth="1"/>
    <col min="3965" max="3965" width="19.85546875" style="2" customWidth="1"/>
    <col min="3966" max="3966" width="5.85546875" style="2" customWidth="1"/>
    <col min="3967" max="3967" width="10.7109375" style="2" customWidth="1"/>
    <col min="3968" max="3969" width="10" style="2" customWidth="1"/>
    <col min="3970" max="3973" width="8.85546875" style="2" customWidth="1"/>
    <col min="3974" max="3981" width="10.5703125" style="2" customWidth="1"/>
    <col min="3982" max="4219" width="9.140625" style="2"/>
    <col min="4220" max="4220" width="1.42578125" style="2" customWidth="1"/>
    <col min="4221" max="4221" width="19.85546875" style="2" customWidth="1"/>
    <col min="4222" max="4222" width="5.85546875" style="2" customWidth="1"/>
    <col min="4223" max="4223" width="10.7109375" style="2" customWidth="1"/>
    <col min="4224" max="4225" width="10" style="2" customWidth="1"/>
    <col min="4226" max="4229" width="8.85546875" style="2" customWidth="1"/>
    <col min="4230" max="4237" width="10.5703125" style="2" customWidth="1"/>
    <col min="4238" max="4475" width="9.140625" style="2"/>
    <col min="4476" max="4476" width="1.42578125" style="2" customWidth="1"/>
    <col min="4477" max="4477" width="19.85546875" style="2" customWidth="1"/>
    <col min="4478" max="4478" width="5.85546875" style="2" customWidth="1"/>
    <col min="4479" max="4479" width="10.7109375" style="2" customWidth="1"/>
    <col min="4480" max="4481" width="10" style="2" customWidth="1"/>
    <col min="4482" max="4485" width="8.85546875" style="2" customWidth="1"/>
    <col min="4486" max="4493" width="10.5703125" style="2" customWidth="1"/>
    <col min="4494" max="4731" width="9.140625" style="2"/>
    <col min="4732" max="4732" width="1.42578125" style="2" customWidth="1"/>
    <col min="4733" max="4733" width="19.85546875" style="2" customWidth="1"/>
    <col min="4734" max="4734" width="5.85546875" style="2" customWidth="1"/>
    <col min="4735" max="4735" width="10.7109375" style="2" customWidth="1"/>
    <col min="4736" max="4737" width="10" style="2" customWidth="1"/>
    <col min="4738" max="4741" width="8.85546875" style="2" customWidth="1"/>
    <col min="4742" max="4749" width="10.5703125" style="2" customWidth="1"/>
    <col min="4750" max="4987" width="9.140625" style="2"/>
    <col min="4988" max="4988" width="1.42578125" style="2" customWidth="1"/>
    <col min="4989" max="4989" width="19.85546875" style="2" customWidth="1"/>
    <col min="4990" max="4990" width="5.85546875" style="2" customWidth="1"/>
    <col min="4991" max="4991" width="10.7109375" style="2" customWidth="1"/>
    <col min="4992" max="4993" width="10" style="2" customWidth="1"/>
    <col min="4994" max="4997" width="8.85546875" style="2" customWidth="1"/>
    <col min="4998" max="5005" width="10.5703125" style="2" customWidth="1"/>
    <col min="5006" max="5243" width="9.140625" style="2"/>
    <col min="5244" max="5244" width="1.42578125" style="2" customWidth="1"/>
    <col min="5245" max="5245" width="19.85546875" style="2" customWidth="1"/>
    <col min="5246" max="5246" width="5.85546875" style="2" customWidth="1"/>
    <col min="5247" max="5247" width="10.7109375" style="2" customWidth="1"/>
    <col min="5248" max="5249" width="10" style="2" customWidth="1"/>
    <col min="5250" max="5253" width="8.85546875" style="2" customWidth="1"/>
    <col min="5254" max="5261" width="10.5703125" style="2" customWidth="1"/>
    <col min="5262" max="5499" width="9.140625" style="2"/>
    <col min="5500" max="5500" width="1.42578125" style="2" customWidth="1"/>
    <col min="5501" max="5501" width="19.85546875" style="2" customWidth="1"/>
    <col min="5502" max="5502" width="5.85546875" style="2" customWidth="1"/>
    <col min="5503" max="5503" width="10.7109375" style="2" customWidth="1"/>
    <col min="5504" max="5505" width="10" style="2" customWidth="1"/>
    <col min="5506" max="5509" width="8.85546875" style="2" customWidth="1"/>
    <col min="5510" max="5517" width="10.5703125" style="2" customWidth="1"/>
    <col min="5518" max="5755" width="9.140625" style="2"/>
    <col min="5756" max="5756" width="1.42578125" style="2" customWidth="1"/>
    <col min="5757" max="5757" width="19.85546875" style="2" customWidth="1"/>
    <col min="5758" max="5758" width="5.85546875" style="2" customWidth="1"/>
    <col min="5759" max="5759" width="10.7109375" style="2" customWidth="1"/>
    <col min="5760" max="5761" width="10" style="2" customWidth="1"/>
    <col min="5762" max="5765" width="8.85546875" style="2" customWidth="1"/>
    <col min="5766" max="5773" width="10.5703125" style="2" customWidth="1"/>
    <col min="5774" max="6011" width="9.140625" style="2"/>
    <col min="6012" max="6012" width="1.42578125" style="2" customWidth="1"/>
    <col min="6013" max="6013" width="19.85546875" style="2" customWidth="1"/>
    <col min="6014" max="6014" width="5.85546875" style="2" customWidth="1"/>
    <col min="6015" max="6015" width="10.7109375" style="2" customWidth="1"/>
    <col min="6016" max="6017" width="10" style="2" customWidth="1"/>
    <col min="6018" max="6021" width="8.85546875" style="2" customWidth="1"/>
    <col min="6022" max="6029" width="10.5703125" style="2" customWidth="1"/>
    <col min="6030" max="6267" width="9.140625" style="2"/>
    <col min="6268" max="6268" width="1.42578125" style="2" customWidth="1"/>
    <col min="6269" max="6269" width="19.85546875" style="2" customWidth="1"/>
    <col min="6270" max="6270" width="5.85546875" style="2" customWidth="1"/>
    <col min="6271" max="6271" width="10.7109375" style="2" customWidth="1"/>
    <col min="6272" max="6273" width="10" style="2" customWidth="1"/>
    <col min="6274" max="6277" width="8.85546875" style="2" customWidth="1"/>
    <col min="6278" max="6285" width="10.5703125" style="2" customWidth="1"/>
    <col min="6286" max="6523" width="9.140625" style="2"/>
    <col min="6524" max="6524" width="1.42578125" style="2" customWidth="1"/>
    <col min="6525" max="6525" width="19.85546875" style="2" customWidth="1"/>
    <col min="6526" max="6526" width="5.85546875" style="2" customWidth="1"/>
    <col min="6527" max="6527" width="10.7109375" style="2" customWidth="1"/>
    <col min="6528" max="6529" width="10" style="2" customWidth="1"/>
    <col min="6530" max="6533" width="8.85546875" style="2" customWidth="1"/>
    <col min="6534" max="6541" width="10.5703125" style="2" customWidth="1"/>
    <col min="6542" max="6779" width="9.140625" style="2"/>
    <col min="6780" max="6780" width="1.42578125" style="2" customWidth="1"/>
    <col min="6781" max="6781" width="19.85546875" style="2" customWidth="1"/>
    <col min="6782" max="6782" width="5.85546875" style="2" customWidth="1"/>
    <col min="6783" max="6783" width="10.7109375" style="2" customWidth="1"/>
    <col min="6784" max="6785" width="10" style="2" customWidth="1"/>
    <col min="6786" max="6789" width="8.85546875" style="2" customWidth="1"/>
    <col min="6790" max="6797" width="10.5703125" style="2" customWidth="1"/>
    <col min="6798" max="7035" width="9.140625" style="2"/>
    <col min="7036" max="7036" width="1.42578125" style="2" customWidth="1"/>
    <col min="7037" max="7037" width="19.85546875" style="2" customWidth="1"/>
    <col min="7038" max="7038" width="5.85546875" style="2" customWidth="1"/>
    <col min="7039" max="7039" width="10.7109375" style="2" customWidth="1"/>
    <col min="7040" max="7041" width="10" style="2" customWidth="1"/>
    <col min="7042" max="7045" width="8.85546875" style="2" customWidth="1"/>
    <col min="7046" max="7053" width="10.5703125" style="2" customWidth="1"/>
    <col min="7054" max="7291" width="9.140625" style="2"/>
    <col min="7292" max="7292" width="1.42578125" style="2" customWidth="1"/>
    <col min="7293" max="7293" width="19.85546875" style="2" customWidth="1"/>
    <col min="7294" max="7294" width="5.85546875" style="2" customWidth="1"/>
    <col min="7295" max="7295" width="10.7109375" style="2" customWidth="1"/>
    <col min="7296" max="7297" width="10" style="2" customWidth="1"/>
    <col min="7298" max="7301" width="8.85546875" style="2" customWidth="1"/>
    <col min="7302" max="7309" width="10.5703125" style="2" customWidth="1"/>
    <col min="7310" max="7547" width="9.140625" style="2"/>
    <col min="7548" max="7548" width="1.42578125" style="2" customWidth="1"/>
    <col min="7549" max="7549" width="19.85546875" style="2" customWidth="1"/>
    <col min="7550" max="7550" width="5.85546875" style="2" customWidth="1"/>
    <col min="7551" max="7551" width="10.7109375" style="2" customWidth="1"/>
    <col min="7552" max="7553" width="10" style="2" customWidth="1"/>
    <col min="7554" max="7557" width="8.85546875" style="2" customWidth="1"/>
    <col min="7558" max="7565" width="10.5703125" style="2" customWidth="1"/>
    <col min="7566" max="7803" width="9.140625" style="2"/>
    <col min="7804" max="7804" width="1.42578125" style="2" customWidth="1"/>
    <col min="7805" max="7805" width="19.85546875" style="2" customWidth="1"/>
    <col min="7806" max="7806" width="5.85546875" style="2" customWidth="1"/>
    <col min="7807" max="7807" width="10.7109375" style="2" customWidth="1"/>
    <col min="7808" max="7809" width="10" style="2" customWidth="1"/>
    <col min="7810" max="7813" width="8.85546875" style="2" customWidth="1"/>
    <col min="7814" max="7821" width="10.5703125" style="2" customWidth="1"/>
    <col min="7822" max="8059" width="9.140625" style="2"/>
    <col min="8060" max="8060" width="1.42578125" style="2" customWidth="1"/>
    <col min="8061" max="8061" width="19.85546875" style="2" customWidth="1"/>
    <col min="8062" max="8062" width="5.85546875" style="2" customWidth="1"/>
    <col min="8063" max="8063" width="10.7109375" style="2" customWidth="1"/>
    <col min="8064" max="8065" width="10" style="2" customWidth="1"/>
    <col min="8066" max="8069" width="8.85546875" style="2" customWidth="1"/>
    <col min="8070" max="8077" width="10.5703125" style="2" customWidth="1"/>
    <col min="8078" max="8315" width="9.140625" style="2"/>
    <col min="8316" max="8316" width="1.42578125" style="2" customWidth="1"/>
    <col min="8317" max="8317" width="19.85546875" style="2" customWidth="1"/>
    <col min="8318" max="8318" width="5.85546875" style="2" customWidth="1"/>
    <col min="8319" max="8319" width="10.7109375" style="2" customWidth="1"/>
    <col min="8320" max="8321" width="10" style="2" customWidth="1"/>
    <col min="8322" max="8325" width="8.85546875" style="2" customWidth="1"/>
    <col min="8326" max="8333" width="10.5703125" style="2" customWidth="1"/>
    <col min="8334" max="8571" width="9.140625" style="2"/>
    <col min="8572" max="8572" width="1.42578125" style="2" customWidth="1"/>
    <col min="8573" max="8573" width="19.85546875" style="2" customWidth="1"/>
    <col min="8574" max="8574" width="5.85546875" style="2" customWidth="1"/>
    <col min="8575" max="8575" width="10.7109375" style="2" customWidth="1"/>
    <col min="8576" max="8577" width="10" style="2" customWidth="1"/>
    <col min="8578" max="8581" width="8.85546875" style="2" customWidth="1"/>
    <col min="8582" max="8589" width="10.5703125" style="2" customWidth="1"/>
    <col min="8590" max="8827" width="9.140625" style="2"/>
    <col min="8828" max="8828" width="1.42578125" style="2" customWidth="1"/>
    <col min="8829" max="8829" width="19.85546875" style="2" customWidth="1"/>
    <col min="8830" max="8830" width="5.85546875" style="2" customWidth="1"/>
    <col min="8831" max="8831" width="10.7109375" style="2" customWidth="1"/>
    <col min="8832" max="8833" width="10" style="2" customWidth="1"/>
    <col min="8834" max="8837" width="8.85546875" style="2" customWidth="1"/>
    <col min="8838" max="8845" width="10.5703125" style="2" customWidth="1"/>
    <col min="8846" max="9083" width="9.140625" style="2"/>
    <col min="9084" max="9084" width="1.42578125" style="2" customWidth="1"/>
    <col min="9085" max="9085" width="19.85546875" style="2" customWidth="1"/>
    <col min="9086" max="9086" width="5.85546875" style="2" customWidth="1"/>
    <col min="9087" max="9087" width="10.7109375" style="2" customWidth="1"/>
    <col min="9088" max="9089" width="10" style="2" customWidth="1"/>
    <col min="9090" max="9093" width="8.85546875" style="2" customWidth="1"/>
    <col min="9094" max="9101" width="10.5703125" style="2" customWidth="1"/>
    <col min="9102" max="9339" width="9.140625" style="2"/>
    <col min="9340" max="9340" width="1.42578125" style="2" customWidth="1"/>
    <col min="9341" max="9341" width="19.85546875" style="2" customWidth="1"/>
    <col min="9342" max="9342" width="5.85546875" style="2" customWidth="1"/>
    <col min="9343" max="9343" width="10.7109375" style="2" customWidth="1"/>
    <col min="9344" max="9345" width="10" style="2" customWidth="1"/>
    <col min="9346" max="9349" width="8.85546875" style="2" customWidth="1"/>
    <col min="9350" max="9357" width="10.5703125" style="2" customWidth="1"/>
    <col min="9358" max="9595" width="9.140625" style="2"/>
    <col min="9596" max="9596" width="1.42578125" style="2" customWidth="1"/>
    <col min="9597" max="9597" width="19.85546875" style="2" customWidth="1"/>
    <col min="9598" max="9598" width="5.85546875" style="2" customWidth="1"/>
    <col min="9599" max="9599" width="10.7109375" style="2" customWidth="1"/>
    <col min="9600" max="9601" width="10" style="2" customWidth="1"/>
    <col min="9602" max="9605" width="8.85546875" style="2" customWidth="1"/>
    <col min="9606" max="9613" width="10.5703125" style="2" customWidth="1"/>
    <col min="9614" max="9851" width="9.140625" style="2"/>
    <col min="9852" max="9852" width="1.42578125" style="2" customWidth="1"/>
    <col min="9853" max="9853" width="19.85546875" style="2" customWidth="1"/>
    <col min="9854" max="9854" width="5.85546875" style="2" customWidth="1"/>
    <col min="9855" max="9855" width="10.7109375" style="2" customWidth="1"/>
    <col min="9856" max="9857" width="10" style="2" customWidth="1"/>
    <col min="9858" max="9861" width="8.85546875" style="2" customWidth="1"/>
    <col min="9862" max="9869" width="10.5703125" style="2" customWidth="1"/>
    <col min="9870" max="10107" width="9.140625" style="2"/>
    <col min="10108" max="10108" width="1.42578125" style="2" customWidth="1"/>
    <col min="10109" max="10109" width="19.85546875" style="2" customWidth="1"/>
    <col min="10110" max="10110" width="5.85546875" style="2" customWidth="1"/>
    <col min="10111" max="10111" width="10.7109375" style="2" customWidth="1"/>
    <col min="10112" max="10113" width="10" style="2" customWidth="1"/>
    <col min="10114" max="10117" width="8.85546875" style="2" customWidth="1"/>
    <col min="10118" max="10125" width="10.5703125" style="2" customWidth="1"/>
    <col min="10126" max="10363" width="9.140625" style="2"/>
    <col min="10364" max="10364" width="1.42578125" style="2" customWidth="1"/>
    <col min="10365" max="10365" width="19.85546875" style="2" customWidth="1"/>
    <col min="10366" max="10366" width="5.85546875" style="2" customWidth="1"/>
    <col min="10367" max="10367" width="10.7109375" style="2" customWidth="1"/>
    <col min="10368" max="10369" width="10" style="2" customWidth="1"/>
    <col min="10370" max="10373" width="8.85546875" style="2" customWidth="1"/>
    <col min="10374" max="10381" width="10.5703125" style="2" customWidth="1"/>
    <col min="10382" max="10619" width="9.140625" style="2"/>
    <col min="10620" max="10620" width="1.42578125" style="2" customWidth="1"/>
    <col min="10621" max="10621" width="19.85546875" style="2" customWidth="1"/>
    <col min="10622" max="10622" width="5.85546875" style="2" customWidth="1"/>
    <col min="10623" max="10623" width="10.7109375" style="2" customWidth="1"/>
    <col min="10624" max="10625" width="10" style="2" customWidth="1"/>
    <col min="10626" max="10629" width="8.85546875" style="2" customWidth="1"/>
    <col min="10630" max="10637" width="10.5703125" style="2" customWidth="1"/>
    <col min="10638" max="10875" width="9.140625" style="2"/>
    <col min="10876" max="10876" width="1.42578125" style="2" customWidth="1"/>
    <col min="10877" max="10877" width="19.85546875" style="2" customWidth="1"/>
    <col min="10878" max="10878" width="5.85546875" style="2" customWidth="1"/>
    <col min="10879" max="10879" width="10.7109375" style="2" customWidth="1"/>
    <col min="10880" max="10881" width="10" style="2" customWidth="1"/>
    <col min="10882" max="10885" width="8.85546875" style="2" customWidth="1"/>
    <col min="10886" max="10893" width="10.5703125" style="2" customWidth="1"/>
    <col min="10894" max="11131" width="9.140625" style="2"/>
    <col min="11132" max="11132" width="1.42578125" style="2" customWidth="1"/>
    <col min="11133" max="11133" width="19.85546875" style="2" customWidth="1"/>
    <col min="11134" max="11134" width="5.85546875" style="2" customWidth="1"/>
    <col min="11135" max="11135" width="10.7109375" style="2" customWidth="1"/>
    <col min="11136" max="11137" width="10" style="2" customWidth="1"/>
    <col min="11138" max="11141" width="8.85546875" style="2" customWidth="1"/>
    <col min="11142" max="11149" width="10.5703125" style="2" customWidth="1"/>
    <col min="11150" max="11387" width="9.140625" style="2"/>
    <col min="11388" max="11388" width="1.42578125" style="2" customWidth="1"/>
    <col min="11389" max="11389" width="19.85546875" style="2" customWidth="1"/>
    <col min="11390" max="11390" width="5.85546875" style="2" customWidth="1"/>
    <col min="11391" max="11391" width="10.7109375" style="2" customWidth="1"/>
    <col min="11392" max="11393" width="10" style="2" customWidth="1"/>
    <col min="11394" max="11397" width="8.85546875" style="2" customWidth="1"/>
    <col min="11398" max="11405" width="10.5703125" style="2" customWidth="1"/>
    <col min="11406" max="11643" width="9.140625" style="2"/>
    <col min="11644" max="11644" width="1.42578125" style="2" customWidth="1"/>
    <col min="11645" max="11645" width="19.85546875" style="2" customWidth="1"/>
    <col min="11646" max="11646" width="5.85546875" style="2" customWidth="1"/>
    <col min="11647" max="11647" width="10.7109375" style="2" customWidth="1"/>
    <col min="11648" max="11649" width="10" style="2" customWidth="1"/>
    <col min="11650" max="11653" width="8.85546875" style="2" customWidth="1"/>
    <col min="11654" max="11661" width="10.5703125" style="2" customWidth="1"/>
    <col min="11662" max="11899" width="9.140625" style="2"/>
    <col min="11900" max="11900" width="1.42578125" style="2" customWidth="1"/>
    <col min="11901" max="11901" width="19.85546875" style="2" customWidth="1"/>
    <col min="11902" max="11902" width="5.85546875" style="2" customWidth="1"/>
    <col min="11903" max="11903" width="10.7109375" style="2" customWidth="1"/>
    <col min="11904" max="11905" width="10" style="2" customWidth="1"/>
    <col min="11906" max="11909" width="8.85546875" style="2" customWidth="1"/>
    <col min="11910" max="11917" width="10.5703125" style="2" customWidth="1"/>
    <col min="11918" max="12155" width="9.140625" style="2"/>
    <col min="12156" max="12156" width="1.42578125" style="2" customWidth="1"/>
    <col min="12157" max="12157" width="19.85546875" style="2" customWidth="1"/>
    <col min="12158" max="12158" width="5.85546875" style="2" customWidth="1"/>
    <col min="12159" max="12159" width="10.7109375" style="2" customWidth="1"/>
    <col min="12160" max="12161" width="10" style="2" customWidth="1"/>
    <col min="12162" max="12165" width="8.85546875" style="2" customWidth="1"/>
    <col min="12166" max="12173" width="10.5703125" style="2" customWidth="1"/>
    <col min="12174" max="12411" width="9.140625" style="2"/>
    <col min="12412" max="12412" width="1.42578125" style="2" customWidth="1"/>
    <col min="12413" max="12413" width="19.85546875" style="2" customWidth="1"/>
    <col min="12414" max="12414" width="5.85546875" style="2" customWidth="1"/>
    <col min="12415" max="12415" width="10.7109375" style="2" customWidth="1"/>
    <col min="12416" max="12417" width="10" style="2" customWidth="1"/>
    <col min="12418" max="12421" width="8.85546875" style="2" customWidth="1"/>
    <col min="12422" max="12429" width="10.5703125" style="2" customWidth="1"/>
    <col min="12430" max="12667" width="9.140625" style="2"/>
    <col min="12668" max="12668" width="1.42578125" style="2" customWidth="1"/>
    <col min="12669" max="12669" width="19.85546875" style="2" customWidth="1"/>
    <col min="12670" max="12670" width="5.85546875" style="2" customWidth="1"/>
    <col min="12671" max="12671" width="10.7109375" style="2" customWidth="1"/>
    <col min="12672" max="12673" width="10" style="2" customWidth="1"/>
    <col min="12674" max="12677" width="8.85546875" style="2" customWidth="1"/>
    <col min="12678" max="12685" width="10.5703125" style="2" customWidth="1"/>
    <col min="12686" max="12923" width="9.140625" style="2"/>
    <col min="12924" max="12924" width="1.42578125" style="2" customWidth="1"/>
    <col min="12925" max="12925" width="19.85546875" style="2" customWidth="1"/>
    <col min="12926" max="12926" width="5.85546875" style="2" customWidth="1"/>
    <col min="12927" max="12927" width="10.7109375" style="2" customWidth="1"/>
    <col min="12928" max="12929" width="10" style="2" customWidth="1"/>
    <col min="12930" max="12933" width="8.85546875" style="2" customWidth="1"/>
    <col min="12934" max="12941" width="10.5703125" style="2" customWidth="1"/>
    <col min="12942" max="13179" width="9.140625" style="2"/>
    <col min="13180" max="13180" width="1.42578125" style="2" customWidth="1"/>
    <col min="13181" max="13181" width="19.85546875" style="2" customWidth="1"/>
    <col min="13182" max="13182" width="5.85546875" style="2" customWidth="1"/>
    <col min="13183" max="13183" width="10.7109375" style="2" customWidth="1"/>
    <col min="13184" max="13185" width="10" style="2" customWidth="1"/>
    <col min="13186" max="13189" width="8.85546875" style="2" customWidth="1"/>
    <col min="13190" max="13197" width="10.5703125" style="2" customWidth="1"/>
    <col min="13198" max="13435" width="9.140625" style="2"/>
    <col min="13436" max="13436" width="1.42578125" style="2" customWidth="1"/>
    <col min="13437" max="13437" width="19.85546875" style="2" customWidth="1"/>
    <col min="13438" max="13438" width="5.85546875" style="2" customWidth="1"/>
    <col min="13439" max="13439" width="10.7109375" style="2" customWidth="1"/>
    <col min="13440" max="13441" width="10" style="2" customWidth="1"/>
    <col min="13442" max="13445" width="8.85546875" style="2" customWidth="1"/>
    <col min="13446" max="13453" width="10.5703125" style="2" customWidth="1"/>
    <col min="13454" max="13691" width="9.140625" style="2"/>
    <col min="13692" max="13692" width="1.42578125" style="2" customWidth="1"/>
    <col min="13693" max="13693" width="19.85546875" style="2" customWidth="1"/>
    <col min="13694" max="13694" width="5.85546875" style="2" customWidth="1"/>
    <col min="13695" max="13695" width="10.7109375" style="2" customWidth="1"/>
    <col min="13696" max="13697" width="10" style="2" customWidth="1"/>
    <col min="13698" max="13701" width="8.85546875" style="2" customWidth="1"/>
    <col min="13702" max="13709" width="10.5703125" style="2" customWidth="1"/>
    <col min="13710" max="13947" width="9.140625" style="2"/>
    <col min="13948" max="13948" width="1.42578125" style="2" customWidth="1"/>
    <col min="13949" max="13949" width="19.85546875" style="2" customWidth="1"/>
    <col min="13950" max="13950" width="5.85546875" style="2" customWidth="1"/>
    <col min="13951" max="13951" width="10.7109375" style="2" customWidth="1"/>
    <col min="13952" max="13953" width="10" style="2" customWidth="1"/>
    <col min="13954" max="13957" width="8.85546875" style="2" customWidth="1"/>
    <col min="13958" max="13965" width="10.5703125" style="2" customWidth="1"/>
    <col min="13966" max="14203" width="9.140625" style="2"/>
    <col min="14204" max="14204" width="1.42578125" style="2" customWidth="1"/>
    <col min="14205" max="14205" width="19.85546875" style="2" customWidth="1"/>
    <col min="14206" max="14206" width="5.85546875" style="2" customWidth="1"/>
    <col min="14207" max="14207" width="10.7109375" style="2" customWidth="1"/>
    <col min="14208" max="14209" width="10" style="2" customWidth="1"/>
    <col min="14210" max="14213" width="8.85546875" style="2" customWidth="1"/>
    <col min="14214" max="14221" width="10.5703125" style="2" customWidth="1"/>
    <col min="14222" max="14459" width="9.140625" style="2"/>
    <col min="14460" max="14460" width="1.42578125" style="2" customWidth="1"/>
    <col min="14461" max="14461" width="19.85546875" style="2" customWidth="1"/>
    <col min="14462" max="14462" width="5.85546875" style="2" customWidth="1"/>
    <col min="14463" max="14463" width="10.7109375" style="2" customWidth="1"/>
    <col min="14464" max="14465" width="10" style="2" customWidth="1"/>
    <col min="14466" max="14469" width="8.85546875" style="2" customWidth="1"/>
    <col min="14470" max="14477" width="10.5703125" style="2" customWidth="1"/>
    <col min="14478" max="14715" width="9.140625" style="2"/>
    <col min="14716" max="14716" width="1.42578125" style="2" customWidth="1"/>
    <col min="14717" max="14717" width="19.85546875" style="2" customWidth="1"/>
    <col min="14718" max="14718" width="5.85546875" style="2" customWidth="1"/>
    <col min="14719" max="14719" width="10.7109375" style="2" customWidth="1"/>
    <col min="14720" max="14721" width="10" style="2" customWidth="1"/>
    <col min="14722" max="14725" width="8.85546875" style="2" customWidth="1"/>
    <col min="14726" max="14733" width="10.5703125" style="2" customWidth="1"/>
    <col min="14734" max="14971" width="9.140625" style="2"/>
    <col min="14972" max="14972" width="1.42578125" style="2" customWidth="1"/>
    <col min="14973" max="14973" width="19.85546875" style="2" customWidth="1"/>
    <col min="14974" max="14974" width="5.85546875" style="2" customWidth="1"/>
    <col min="14975" max="14975" width="10.7109375" style="2" customWidth="1"/>
    <col min="14976" max="14977" width="10" style="2" customWidth="1"/>
    <col min="14978" max="14981" width="8.85546875" style="2" customWidth="1"/>
    <col min="14982" max="14989" width="10.5703125" style="2" customWidth="1"/>
    <col min="14990" max="15227" width="9.140625" style="2"/>
    <col min="15228" max="15228" width="1.42578125" style="2" customWidth="1"/>
    <col min="15229" max="15229" width="19.85546875" style="2" customWidth="1"/>
    <col min="15230" max="15230" width="5.85546875" style="2" customWidth="1"/>
    <col min="15231" max="15231" width="10.7109375" style="2" customWidth="1"/>
    <col min="15232" max="15233" width="10" style="2" customWidth="1"/>
    <col min="15234" max="15237" width="8.85546875" style="2" customWidth="1"/>
    <col min="15238" max="15245" width="10.5703125" style="2" customWidth="1"/>
    <col min="15246" max="15483" width="9.140625" style="2"/>
    <col min="15484" max="15484" width="1.42578125" style="2" customWidth="1"/>
    <col min="15485" max="15485" width="19.85546875" style="2" customWidth="1"/>
    <col min="15486" max="15486" width="5.85546875" style="2" customWidth="1"/>
    <col min="15487" max="15487" width="10.7109375" style="2" customWidth="1"/>
    <col min="15488" max="15489" width="10" style="2" customWidth="1"/>
    <col min="15490" max="15493" width="8.85546875" style="2" customWidth="1"/>
    <col min="15494" max="15501" width="10.5703125" style="2" customWidth="1"/>
    <col min="15502" max="15739" width="9.140625" style="2"/>
    <col min="15740" max="15740" width="1.42578125" style="2" customWidth="1"/>
    <col min="15741" max="15741" width="19.85546875" style="2" customWidth="1"/>
    <col min="15742" max="15742" width="5.85546875" style="2" customWidth="1"/>
    <col min="15743" max="15743" width="10.7109375" style="2" customWidth="1"/>
    <col min="15744" max="15745" width="10" style="2" customWidth="1"/>
    <col min="15746" max="15749" width="8.85546875" style="2" customWidth="1"/>
    <col min="15750" max="15757" width="10.5703125" style="2" customWidth="1"/>
    <col min="15758" max="15995" width="9.140625" style="2"/>
    <col min="15996" max="15996" width="1.42578125" style="2" customWidth="1"/>
    <col min="15997" max="15997" width="19.85546875" style="2" customWidth="1"/>
    <col min="15998" max="15998" width="5.85546875" style="2" customWidth="1"/>
    <col min="15999" max="15999" width="10.7109375" style="2" customWidth="1"/>
    <col min="16000" max="16001" width="10" style="2" customWidth="1"/>
    <col min="16002" max="16005" width="8.85546875" style="2" customWidth="1"/>
    <col min="16006" max="16013" width="10.5703125" style="2" customWidth="1"/>
    <col min="16014" max="16384" width="9.140625" style="2"/>
  </cols>
  <sheetData>
    <row r="1" spans="1:33">
      <c r="B1" s="128" t="s">
        <v>13</v>
      </c>
      <c r="C1" s="128"/>
    </row>
    <row r="2" spans="1:33" ht="16.5" customHeight="1">
      <c r="A2" s="129" t="str">
        <f>ШХНИЗ!A2</f>
        <v xml:space="preserve"> к Тарифному соглашению на 2026 от 22.12.2025. (в редакции от 28.04.2026 г.)</v>
      </c>
      <c r="B2" s="129"/>
      <c r="C2" s="129"/>
    </row>
    <row r="3" spans="1:33" ht="16.5" customHeight="1">
      <c r="B3" s="128"/>
      <c r="C3" s="128"/>
    </row>
    <row r="4" spans="1:33" ht="28.15" customHeight="1">
      <c r="A4" s="130" t="s">
        <v>105</v>
      </c>
      <c r="B4" s="130"/>
      <c r="C4" s="130"/>
    </row>
    <row r="5" spans="1:33" s="3" customFormat="1" ht="21" customHeight="1">
      <c r="A5" s="119" t="s">
        <v>0</v>
      </c>
      <c r="B5" s="131" t="s">
        <v>77</v>
      </c>
      <c r="C5" s="132"/>
      <c r="AA5" s="2"/>
      <c r="AB5" s="2"/>
      <c r="AC5" s="2"/>
      <c r="AD5" s="2"/>
      <c r="AE5" s="2"/>
      <c r="AF5" s="2"/>
      <c r="AG5" s="2"/>
    </row>
    <row r="6" spans="1:33" s="3" customFormat="1" ht="19.5" customHeight="1">
      <c r="A6" s="119"/>
      <c r="B6" s="38" t="s">
        <v>1</v>
      </c>
      <c r="C6" s="38" t="s">
        <v>2</v>
      </c>
      <c r="AA6" s="2"/>
      <c r="AB6" s="2"/>
      <c r="AC6" s="2"/>
      <c r="AD6" s="2"/>
      <c r="AE6" s="2"/>
      <c r="AF6" s="2"/>
      <c r="AG6" s="2"/>
    </row>
    <row r="7" spans="1:33" s="3" customFormat="1">
      <c r="A7" s="7" t="s">
        <v>69</v>
      </c>
      <c r="B7" s="39">
        <v>2063.23</v>
      </c>
      <c r="C7" s="39"/>
      <c r="AA7" s="2"/>
      <c r="AB7" s="2"/>
      <c r="AC7" s="2"/>
      <c r="AD7" s="2"/>
      <c r="AE7" s="2"/>
      <c r="AF7" s="2"/>
      <c r="AG7" s="2"/>
    </row>
    <row r="8" spans="1:33" s="3" customFormat="1">
      <c r="A8" s="14" t="s">
        <v>70</v>
      </c>
      <c r="B8" s="39">
        <v>1750</v>
      </c>
      <c r="C8" s="39">
        <v>1900</v>
      </c>
      <c r="AA8" s="2"/>
      <c r="AB8" s="2"/>
      <c r="AC8" s="2"/>
      <c r="AD8" s="2"/>
      <c r="AE8" s="2"/>
      <c r="AF8" s="2"/>
      <c r="AG8" s="2"/>
    </row>
    <row r="9" spans="1:33" s="3" customFormat="1" ht="24" customHeight="1">
      <c r="A9" s="7" t="s">
        <v>75</v>
      </c>
      <c r="B9" s="39">
        <v>1500</v>
      </c>
      <c r="C9" s="39">
        <v>2539</v>
      </c>
      <c r="AA9" s="2"/>
      <c r="AB9" s="2"/>
      <c r="AC9" s="2"/>
      <c r="AD9" s="2"/>
      <c r="AE9" s="2"/>
      <c r="AF9" s="2"/>
      <c r="AG9" s="2"/>
    </row>
    <row r="10" spans="1:33" ht="47.25">
      <c r="A10" s="7" t="s">
        <v>88</v>
      </c>
      <c r="B10" s="39"/>
      <c r="C10" s="39">
        <v>2573.8000000000002</v>
      </c>
    </row>
    <row r="11" spans="1:33" ht="47.25">
      <c r="A11" s="7" t="s">
        <v>89</v>
      </c>
      <c r="B11" s="39"/>
      <c r="C11" s="39">
        <v>1936.2</v>
      </c>
    </row>
    <row r="12" spans="1:33">
      <c r="A12" s="5" t="s">
        <v>73</v>
      </c>
      <c r="B12" s="39">
        <v>906</v>
      </c>
      <c r="C12" s="39"/>
      <c r="AA12" s="3"/>
      <c r="AB12" s="3"/>
      <c r="AC12" s="3"/>
      <c r="AD12" s="3"/>
      <c r="AE12" s="3"/>
      <c r="AF12" s="3"/>
      <c r="AG12" s="3"/>
    </row>
    <row r="13" spans="1:33">
      <c r="A13" s="5" t="s">
        <v>74</v>
      </c>
      <c r="B13" s="39">
        <v>637</v>
      </c>
      <c r="C13" s="39"/>
      <c r="AA13" s="3"/>
      <c r="AB13" s="3"/>
      <c r="AC13" s="3"/>
      <c r="AD13" s="3"/>
      <c r="AE13" s="3"/>
      <c r="AF13" s="3"/>
      <c r="AG13" s="3"/>
    </row>
    <row r="14" spans="1:33">
      <c r="A14" s="5" t="s">
        <v>101</v>
      </c>
      <c r="B14" s="39">
        <v>2637.1</v>
      </c>
      <c r="C14" s="39"/>
      <c r="AA14" s="3"/>
      <c r="AB14" s="3"/>
      <c r="AC14" s="3"/>
      <c r="AD14" s="3"/>
      <c r="AE14" s="3"/>
      <c r="AF14" s="3"/>
      <c r="AG14" s="3"/>
    </row>
    <row r="15" spans="1:33" ht="18.75" customHeight="1">
      <c r="A15" s="5" t="s">
        <v>63</v>
      </c>
      <c r="B15" s="39">
        <v>220</v>
      </c>
      <c r="C15" s="39">
        <v>220</v>
      </c>
      <c r="AA15" s="3"/>
      <c r="AB15" s="3"/>
      <c r="AC15" s="3"/>
      <c r="AD15" s="3"/>
      <c r="AE15" s="3"/>
      <c r="AF15" s="3"/>
      <c r="AG15" s="3"/>
    </row>
    <row r="16" spans="1:33">
      <c r="A16" s="5" t="s">
        <v>80</v>
      </c>
      <c r="B16" s="39">
        <v>434</v>
      </c>
      <c r="C16" s="39">
        <v>434</v>
      </c>
      <c r="AA16" s="3"/>
      <c r="AB16" s="3"/>
      <c r="AC16" s="3"/>
      <c r="AD16" s="3"/>
      <c r="AE16" s="3"/>
      <c r="AF16" s="3"/>
      <c r="AG16" s="3"/>
    </row>
    <row r="17" spans="1:33">
      <c r="A17" s="5" t="s">
        <v>65</v>
      </c>
      <c r="B17" s="39">
        <v>1154</v>
      </c>
      <c r="C17" s="39"/>
      <c r="AA17" s="3"/>
      <c r="AB17" s="3"/>
      <c r="AC17" s="3"/>
      <c r="AD17" s="3"/>
      <c r="AE17" s="3"/>
      <c r="AF17" s="3"/>
      <c r="AG17" s="3"/>
    </row>
    <row r="18" spans="1:33">
      <c r="A18" s="5" t="s">
        <v>64</v>
      </c>
      <c r="B18" s="39">
        <v>1986</v>
      </c>
      <c r="C18" s="39"/>
      <c r="AA18" s="3"/>
      <c r="AB18" s="3"/>
      <c r="AC18" s="3"/>
      <c r="AD18" s="3"/>
      <c r="AE18" s="3"/>
      <c r="AF18" s="3"/>
      <c r="AG18" s="3"/>
    </row>
    <row r="19" spans="1:33">
      <c r="A19" s="5" t="s">
        <v>67</v>
      </c>
      <c r="B19" s="39"/>
      <c r="C19" s="39">
        <v>1000</v>
      </c>
      <c r="AA19" s="3"/>
      <c r="AB19" s="3"/>
      <c r="AC19" s="3"/>
      <c r="AD19" s="3"/>
      <c r="AE19" s="3"/>
      <c r="AF19" s="3"/>
      <c r="AG19" s="3"/>
    </row>
    <row r="20" spans="1:33">
      <c r="A20" s="5" t="s">
        <v>68</v>
      </c>
      <c r="B20" s="39"/>
      <c r="C20" s="39">
        <v>1200</v>
      </c>
      <c r="AA20" s="3"/>
      <c r="AB20" s="3"/>
      <c r="AC20" s="3"/>
      <c r="AD20" s="3"/>
      <c r="AE20" s="3"/>
      <c r="AF20" s="3"/>
      <c r="AG20" s="3"/>
    </row>
    <row r="21" spans="1:33" ht="19.5" customHeight="1">
      <c r="A21" s="36" t="s">
        <v>78</v>
      </c>
      <c r="B21" s="40">
        <v>984</v>
      </c>
      <c r="C21" s="39"/>
      <c r="AA21" s="3"/>
      <c r="AB21" s="3"/>
      <c r="AC21" s="3"/>
      <c r="AD21" s="3"/>
      <c r="AE21" s="3"/>
      <c r="AF21" s="3"/>
      <c r="AG21" s="3"/>
    </row>
    <row r="22" spans="1:33">
      <c r="A22" s="26" t="s">
        <v>285</v>
      </c>
      <c r="B22" s="40">
        <v>738</v>
      </c>
      <c r="C22" s="39"/>
      <c r="AA22" s="3"/>
      <c r="AB22" s="3"/>
      <c r="AC22" s="3"/>
      <c r="AD22" s="3"/>
      <c r="AE22" s="3"/>
      <c r="AF22" s="3"/>
      <c r="AG22" s="3"/>
    </row>
    <row r="23" spans="1:33" ht="31.5">
      <c r="A23" s="36" t="s">
        <v>281</v>
      </c>
      <c r="B23" s="40">
        <v>285.42</v>
      </c>
      <c r="C23" s="39"/>
      <c r="AA23" s="3"/>
      <c r="AB23" s="3"/>
      <c r="AC23" s="3"/>
      <c r="AD23" s="3"/>
      <c r="AE23" s="3"/>
      <c r="AF23" s="3"/>
      <c r="AG23" s="3"/>
    </row>
    <row r="24" spans="1:33" ht="31.5">
      <c r="A24" s="36" t="s">
        <v>282</v>
      </c>
      <c r="B24" s="40">
        <v>173.58080000000001</v>
      </c>
      <c r="C24" s="39"/>
      <c r="AA24" s="3"/>
      <c r="AB24" s="3"/>
      <c r="AC24" s="3"/>
      <c r="AD24" s="3"/>
      <c r="AE24" s="3"/>
      <c r="AF24" s="3"/>
      <c r="AG24" s="3"/>
    </row>
    <row r="25" spans="1:33" ht="31.5">
      <c r="A25" s="36" t="s">
        <v>283</v>
      </c>
      <c r="B25" s="40">
        <v>2510.5360000000001</v>
      </c>
      <c r="C25" s="39"/>
      <c r="AA25" s="3"/>
      <c r="AB25" s="3"/>
      <c r="AC25" s="3"/>
      <c r="AD25" s="3"/>
      <c r="AE25" s="3"/>
      <c r="AF25" s="3"/>
      <c r="AG25" s="3"/>
    </row>
    <row r="26" spans="1:33" ht="31.5">
      <c r="A26" s="36" t="s">
        <v>284</v>
      </c>
      <c r="B26" s="40">
        <v>4405.6000000000004</v>
      </c>
      <c r="C26" s="39"/>
      <c r="AA26" s="3"/>
      <c r="AB26" s="3"/>
      <c r="AC26" s="3"/>
      <c r="AD26" s="3"/>
      <c r="AE26" s="3"/>
      <c r="AF26" s="3"/>
      <c r="AG26" s="3"/>
    </row>
    <row r="27" spans="1:33" s="32" customFormat="1" ht="21" customHeight="1">
      <c r="A27" s="37" t="s">
        <v>291</v>
      </c>
      <c r="B27" s="40">
        <v>428.83</v>
      </c>
      <c r="C27" s="4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1:33" s="30" customFormat="1" ht="47.25">
      <c r="A28" s="37" t="s">
        <v>286</v>
      </c>
      <c r="B28" s="40">
        <v>628.4</v>
      </c>
      <c r="C28" s="42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s="30" customFormat="1">
      <c r="A29" s="37" t="s">
        <v>287</v>
      </c>
      <c r="B29" s="40">
        <v>132.84</v>
      </c>
      <c r="C29" s="4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s="30" customFormat="1" ht="15.75" customHeight="1">
      <c r="A30" s="37" t="s">
        <v>290</v>
      </c>
      <c r="B30" s="40">
        <v>126.28</v>
      </c>
      <c r="C30" s="4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s="30" customFormat="1">
      <c r="A31" s="37" t="s">
        <v>288</v>
      </c>
      <c r="B31" s="40">
        <v>234.2</v>
      </c>
      <c r="C31" s="4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s="30" customFormat="1">
      <c r="A32" s="37" t="s">
        <v>289</v>
      </c>
      <c r="B32" s="40">
        <v>135.08000000000001</v>
      </c>
      <c r="C32" s="42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32.25" customHeight="1">
      <c r="A33" s="24" t="s">
        <v>302</v>
      </c>
      <c r="B33" s="24"/>
      <c r="C33" s="24"/>
      <c r="AA33" s="3"/>
      <c r="AB33" s="3"/>
      <c r="AC33" s="3"/>
      <c r="AD33" s="3"/>
      <c r="AE33" s="3"/>
      <c r="AF33" s="3"/>
      <c r="AG33" s="3"/>
    </row>
    <row r="35" spans="1:33">
      <c r="A35" s="43"/>
    </row>
  </sheetData>
  <mergeCells count="6">
    <mergeCell ref="A5:A6"/>
    <mergeCell ref="B1:C1"/>
    <mergeCell ref="A2:C2"/>
    <mergeCell ref="B3:C3"/>
    <mergeCell ref="A4:C4"/>
    <mergeCell ref="B5:C5"/>
  </mergeCells>
  <pageMargins left="0" right="0" top="0" bottom="0" header="0.51181102362204722" footer="0.51181102362204722"/>
  <pageSetup paperSize="9" scale="8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7"/>
  <sheetViews>
    <sheetView topLeftCell="A172" zoomScale="80" zoomScaleNormal="80" workbookViewId="0">
      <selection activeCell="G174" sqref="G174"/>
    </sheetView>
  </sheetViews>
  <sheetFormatPr defaultRowHeight="15"/>
  <cols>
    <col min="1" max="1" width="21.28515625" style="57" customWidth="1"/>
    <col min="3" max="3" width="81.28515625" customWidth="1"/>
    <col min="4" max="4" width="15.42578125" style="54" bestFit="1" customWidth="1"/>
    <col min="5" max="5" width="11.42578125" customWidth="1"/>
    <col min="6" max="6" width="10.42578125" customWidth="1"/>
  </cols>
  <sheetData>
    <row r="1" spans="1:7">
      <c r="A1" s="56"/>
      <c r="B1" s="25"/>
      <c r="C1" s="28" t="str">
        <f>исслед!B1</f>
        <v>Приложение 2.7</v>
      </c>
    </row>
    <row r="2" spans="1:7">
      <c r="A2" s="170" t="str">
        <f>исслед!A2</f>
        <v xml:space="preserve"> к Тарифному соглашению на 2026 от 22.12.2025. (в редакции от 28.04.2026 г.)</v>
      </c>
      <c r="B2" s="170"/>
      <c r="C2" s="170"/>
    </row>
    <row r="3" spans="1:7">
      <c r="A3" s="170"/>
      <c r="B3" s="170"/>
      <c r="C3" s="170"/>
    </row>
    <row r="4" spans="1:7" ht="38.25" customHeight="1">
      <c r="A4" s="168" t="s">
        <v>312</v>
      </c>
      <c r="B4" s="168"/>
      <c r="C4" s="168"/>
      <c r="D4" s="168"/>
    </row>
    <row r="5" spans="1:7" ht="57.75" customHeight="1">
      <c r="A5" s="169" t="s">
        <v>109</v>
      </c>
      <c r="B5" s="169"/>
      <c r="C5" s="169"/>
      <c r="D5" s="169"/>
    </row>
    <row r="6" spans="1:7" s="33" customFormat="1" ht="56.25">
      <c r="A6" s="44" t="s">
        <v>107</v>
      </c>
      <c r="B6" s="171" t="s">
        <v>108</v>
      </c>
      <c r="C6" s="172"/>
      <c r="D6" s="58" t="s">
        <v>77</v>
      </c>
      <c r="E6"/>
    </row>
    <row r="7" spans="1:7" ht="41.25" customHeight="1">
      <c r="A7" s="55" t="s">
        <v>274</v>
      </c>
      <c r="B7" s="138" t="s">
        <v>275</v>
      </c>
      <c r="C7" s="139"/>
      <c r="D7" s="46">
        <v>788.34</v>
      </c>
      <c r="G7" s="72"/>
    </row>
    <row r="8" spans="1:7" ht="23.25" customHeight="1">
      <c r="A8" s="45" t="s">
        <v>110</v>
      </c>
      <c r="B8" s="166" t="s">
        <v>111</v>
      </c>
      <c r="C8" s="167"/>
      <c r="D8" s="46">
        <v>710.94</v>
      </c>
      <c r="G8" s="72"/>
    </row>
    <row r="9" spans="1:7" ht="38.25" customHeight="1">
      <c r="A9" s="55"/>
      <c r="B9" s="138" t="s">
        <v>313</v>
      </c>
      <c r="C9" s="139"/>
      <c r="D9" s="46">
        <v>305.7</v>
      </c>
      <c r="G9" s="72"/>
    </row>
    <row r="10" spans="1:7" s="48" customFormat="1" ht="18.75">
      <c r="A10" s="45" t="s">
        <v>308</v>
      </c>
      <c r="B10" s="166" t="s">
        <v>307</v>
      </c>
      <c r="C10" s="167"/>
      <c r="D10" s="47">
        <v>566.44000000000005</v>
      </c>
      <c r="E10"/>
      <c r="G10" s="72"/>
    </row>
    <row r="11" spans="1:7" s="48" customFormat="1" ht="18.75">
      <c r="A11" s="45" t="s">
        <v>112</v>
      </c>
      <c r="B11" s="166" t="s">
        <v>113</v>
      </c>
      <c r="C11" s="167"/>
      <c r="D11" s="47">
        <v>505.5</v>
      </c>
      <c r="E11"/>
      <c r="G11" s="72"/>
    </row>
    <row r="12" spans="1:7" s="75" customFormat="1" ht="18.75">
      <c r="A12" s="45" t="s">
        <v>128</v>
      </c>
      <c r="B12" s="163" t="s">
        <v>129</v>
      </c>
      <c r="C12" s="164"/>
      <c r="D12" s="74">
        <v>126.28</v>
      </c>
      <c r="G12" s="76"/>
    </row>
    <row r="13" spans="1:7" s="75" customFormat="1" ht="18.75">
      <c r="A13" s="45" t="s">
        <v>122</v>
      </c>
      <c r="B13" s="161" t="s">
        <v>123</v>
      </c>
      <c r="C13" s="162"/>
      <c r="D13" s="74">
        <v>110</v>
      </c>
      <c r="G13" s="76"/>
    </row>
    <row r="14" spans="1:7" s="75" customFormat="1" ht="18.75">
      <c r="A14" s="45" t="s">
        <v>124</v>
      </c>
      <c r="B14" s="161" t="s">
        <v>125</v>
      </c>
      <c r="C14" s="162"/>
      <c r="D14" s="74">
        <v>119.53</v>
      </c>
      <c r="G14" s="76"/>
    </row>
    <row r="15" spans="1:7" s="75" customFormat="1" ht="18.75">
      <c r="A15" s="45" t="s">
        <v>114</v>
      </c>
      <c r="B15" s="161" t="s">
        <v>115</v>
      </c>
      <c r="C15" s="162"/>
      <c r="D15" s="74">
        <v>119.33</v>
      </c>
      <c r="G15" s="76"/>
    </row>
    <row r="16" spans="1:7" s="75" customFormat="1" ht="18.75">
      <c r="A16" s="45" t="s">
        <v>140</v>
      </c>
      <c r="B16" s="161" t="s">
        <v>141</v>
      </c>
      <c r="C16" s="162"/>
      <c r="D16" s="74">
        <v>130.22</v>
      </c>
      <c r="G16" s="76"/>
    </row>
    <row r="17" spans="1:7" s="75" customFormat="1" ht="18.75">
      <c r="A17" s="45" t="s">
        <v>142</v>
      </c>
      <c r="B17" s="161" t="s">
        <v>143</v>
      </c>
      <c r="C17" s="162"/>
      <c r="D17" s="74">
        <v>120.44</v>
      </c>
      <c r="G17" s="76"/>
    </row>
    <row r="18" spans="1:7" s="75" customFormat="1" ht="18.75">
      <c r="A18" s="45" t="s">
        <v>134</v>
      </c>
      <c r="B18" s="161" t="s">
        <v>135</v>
      </c>
      <c r="C18" s="162"/>
      <c r="D18" s="74">
        <v>121.58</v>
      </c>
      <c r="G18" s="76"/>
    </row>
    <row r="19" spans="1:7" s="75" customFormat="1" ht="18.75">
      <c r="A19" s="45" t="s">
        <v>132</v>
      </c>
      <c r="B19" s="163" t="s">
        <v>133</v>
      </c>
      <c r="C19" s="164"/>
      <c r="D19" s="74">
        <v>135.08000000000001</v>
      </c>
      <c r="G19" s="76"/>
    </row>
    <row r="20" spans="1:7" s="75" customFormat="1" ht="18.75">
      <c r="A20" s="45" t="s">
        <v>126</v>
      </c>
      <c r="B20" s="161" t="s">
        <v>127</v>
      </c>
      <c r="C20" s="162"/>
      <c r="D20" s="74">
        <v>132.84</v>
      </c>
      <c r="G20" s="76"/>
    </row>
    <row r="21" spans="1:7" s="75" customFormat="1" ht="18.75">
      <c r="A21" s="45" t="s">
        <v>130</v>
      </c>
      <c r="B21" s="163" t="s">
        <v>131</v>
      </c>
      <c r="C21" s="164"/>
      <c r="D21" s="74">
        <v>234.2</v>
      </c>
      <c r="G21" s="76"/>
    </row>
    <row r="22" spans="1:7" s="75" customFormat="1" ht="18.75">
      <c r="A22" s="45" t="s">
        <v>146</v>
      </c>
      <c r="B22" s="161" t="s">
        <v>147</v>
      </c>
      <c r="C22" s="162"/>
      <c r="D22" s="74">
        <v>171.92</v>
      </c>
      <c r="G22" s="76"/>
    </row>
    <row r="23" spans="1:7" s="75" customFormat="1" ht="18.75">
      <c r="A23" s="45" t="s">
        <v>144</v>
      </c>
      <c r="B23" s="161" t="s">
        <v>145</v>
      </c>
      <c r="C23" s="162"/>
      <c r="D23" s="74">
        <v>244.35</v>
      </c>
      <c r="G23" s="76"/>
    </row>
    <row r="24" spans="1:7" s="75" customFormat="1" ht="18.75">
      <c r="A24" s="45" t="s">
        <v>138</v>
      </c>
      <c r="B24" s="161" t="s">
        <v>139</v>
      </c>
      <c r="C24" s="162"/>
      <c r="D24" s="74">
        <v>121.16</v>
      </c>
      <c r="G24" s="76"/>
    </row>
    <row r="25" spans="1:7" s="75" customFormat="1" ht="18.75">
      <c r="A25" s="45" t="s">
        <v>136</v>
      </c>
      <c r="B25" s="161" t="s">
        <v>137</v>
      </c>
      <c r="C25" s="162"/>
      <c r="D25" s="74">
        <v>121.16</v>
      </c>
      <c r="G25" s="76"/>
    </row>
    <row r="26" spans="1:7" s="75" customFormat="1" ht="18.75">
      <c r="A26" s="45" t="s">
        <v>116</v>
      </c>
      <c r="B26" s="163" t="s">
        <v>117</v>
      </c>
      <c r="C26" s="164"/>
      <c r="D26" s="74">
        <v>480.04</v>
      </c>
      <c r="G26" s="76"/>
    </row>
    <row r="27" spans="1:7" s="75" customFormat="1" ht="18.75">
      <c r="A27" s="45" t="s">
        <v>118</v>
      </c>
      <c r="B27" s="166" t="s">
        <v>119</v>
      </c>
      <c r="C27" s="167"/>
      <c r="D27" s="77">
        <v>272</v>
      </c>
      <c r="G27" s="76"/>
    </row>
    <row r="28" spans="1:7" s="75" customFormat="1" ht="18.75">
      <c r="A28" s="45" t="s">
        <v>120</v>
      </c>
      <c r="B28" s="166" t="s">
        <v>121</v>
      </c>
      <c r="C28" s="167"/>
      <c r="D28" s="74">
        <v>185.19</v>
      </c>
      <c r="G28" s="76"/>
    </row>
    <row r="29" spans="1:7" ht="70.5" customHeight="1">
      <c r="A29" s="165" t="s">
        <v>148</v>
      </c>
      <c r="B29" s="165"/>
      <c r="C29" s="165"/>
      <c r="D29" s="165"/>
    </row>
    <row r="30" spans="1:7" s="33" customFormat="1" ht="56.25" customHeight="1">
      <c r="A30" s="44" t="s">
        <v>107</v>
      </c>
      <c r="B30" s="171" t="s">
        <v>108</v>
      </c>
      <c r="C30" s="172"/>
      <c r="D30" s="58" t="s">
        <v>77</v>
      </c>
    </row>
    <row r="31" spans="1:7" ht="18.75">
      <c r="A31" s="45" t="s">
        <v>149</v>
      </c>
      <c r="B31" s="135" t="s">
        <v>150</v>
      </c>
      <c r="C31" s="136"/>
      <c r="D31" s="51">
        <v>847.96</v>
      </c>
      <c r="G31" s="72"/>
    </row>
    <row r="32" spans="1:7" ht="18.75">
      <c r="A32" s="45" t="s">
        <v>322</v>
      </c>
      <c r="B32" s="135" t="s">
        <v>323</v>
      </c>
      <c r="C32" s="136"/>
      <c r="D32" s="51">
        <v>847.96</v>
      </c>
      <c r="G32" s="72"/>
    </row>
    <row r="33" spans="1:7" ht="42" customHeight="1">
      <c r="A33" s="55" t="s">
        <v>314</v>
      </c>
      <c r="B33" s="138" t="s">
        <v>315</v>
      </c>
      <c r="C33" s="139"/>
      <c r="D33" s="65">
        <v>379.9</v>
      </c>
      <c r="G33" s="72"/>
    </row>
    <row r="34" spans="1:7" ht="18.75">
      <c r="A34" s="45" t="s">
        <v>151</v>
      </c>
      <c r="B34" s="135" t="s">
        <v>152</v>
      </c>
      <c r="C34" s="136"/>
      <c r="D34" s="50">
        <v>1935</v>
      </c>
      <c r="G34" s="72"/>
    </row>
    <row r="35" spans="1:7" ht="18.75">
      <c r="A35" s="45" t="s">
        <v>153</v>
      </c>
      <c r="B35" s="135" t="s">
        <v>154</v>
      </c>
      <c r="C35" s="136"/>
      <c r="D35" s="50">
        <v>5406.09</v>
      </c>
      <c r="G35" s="72"/>
    </row>
    <row r="36" spans="1:7" ht="18.75">
      <c r="A36" s="45" t="s">
        <v>155</v>
      </c>
      <c r="B36" s="135" t="s">
        <v>156</v>
      </c>
      <c r="C36" s="136"/>
      <c r="D36" s="50">
        <v>529.91999999999996</v>
      </c>
      <c r="G36" s="72"/>
    </row>
    <row r="37" spans="1:7" ht="18.75">
      <c r="A37" s="45" t="s">
        <v>157</v>
      </c>
      <c r="B37" s="138" t="s">
        <v>158</v>
      </c>
      <c r="C37" s="139"/>
      <c r="D37" s="50">
        <v>1138.93</v>
      </c>
      <c r="G37" s="72"/>
    </row>
    <row r="38" spans="1:7" ht="18.75">
      <c r="A38" s="55" t="s">
        <v>159</v>
      </c>
      <c r="B38" s="138" t="s">
        <v>160</v>
      </c>
      <c r="C38" s="139"/>
      <c r="D38" s="46">
        <v>622</v>
      </c>
      <c r="E38" s="52"/>
      <c r="G38" s="72"/>
    </row>
    <row r="39" spans="1:7" ht="18.75">
      <c r="A39" s="55" t="s">
        <v>161</v>
      </c>
      <c r="B39" s="138" t="s">
        <v>162</v>
      </c>
      <c r="C39" s="139"/>
      <c r="D39" s="46">
        <v>529.91999999999996</v>
      </c>
      <c r="E39" s="52"/>
      <c r="G39" s="72"/>
    </row>
    <row r="40" spans="1:7" ht="18.75">
      <c r="A40" s="55" t="s">
        <v>163</v>
      </c>
      <c r="B40" s="138" t="s">
        <v>164</v>
      </c>
      <c r="C40" s="139"/>
      <c r="D40" s="49">
        <v>1043.26</v>
      </c>
      <c r="E40" s="52"/>
      <c r="G40" s="72"/>
    </row>
    <row r="41" spans="1:7" ht="18.75">
      <c r="A41" s="55" t="s">
        <v>165</v>
      </c>
      <c r="B41" s="138" t="s">
        <v>166</v>
      </c>
      <c r="C41" s="139"/>
      <c r="D41" s="46">
        <v>1057.07</v>
      </c>
      <c r="E41" s="52"/>
      <c r="G41" s="72"/>
    </row>
    <row r="42" spans="1:7" ht="18.75">
      <c r="A42" s="55" t="s">
        <v>167</v>
      </c>
      <c r="B42" s="138" t="s">
        <v>168</v>
      </c>
      <c r="C42" s="139"/>
      <c r="D42" s="46">
        <v>796</v>
      </c>
      <c r="E42" s="52"/>
      <c r="G42" s="72"/>
    </row>
    <row r="43" spans="1:7" ht="18.75">
      <c r="A43" s="55" t="s">
        <v>169</v>
      </c>
      <c r="B43" s="138" t="s">
        <v>170</v>
      </c>
      <c r="C43" s="139"/>
      <c r="D43" s="46">
        <v>894.52</v>
      </c>
      <c r="E43" s="52"/>
      <c r="G43" s="72"/>
    </row>
    <row r="44" spans="1:7" ht="18.75">
      <c r="A44" s="55" t="s">
        <v>171</v>
      </c>
      <c r="B44" s="138" t="s">
        <v>172</v>
      </c>
      <c r="C44" s="139"/>
      <c r="D44" s="46">
        <v>845</v>
      </c>
      <c r="E44" s="52"/>
      <c r="G44" s="72"/>
    </row>
    <row r="45" spans="1:7" ht="41.25" customHeight="1">
      <c r="A45" s="55" t="s">
        <v>173</v>
      </c>
      <c r="B45" s="138" t="s">
        <v>294</v>
      </c>
      <c r="C45" s="139"/>
      <c r="D45" s="46">
        <v>824</v>
      </c>
      <c r="E45" s="52"/>
      <c r="G45" s="72"/>
    </row>
    <row r="46" spans="1:7" s="48" customFormat="1" ht="18.75">
      <c r="A46" s="55" t="s">
        <v>112</v>
      </c>
      <c r="B46" s="138" t="s">
        <v>113</v>
      </c>
      <c r="C46" s="139"/>
      <c r="D46" s="46">
        <v>505.5</v>
      </c>
      <c r="E46" s="53"/>
      <c r="G46" s="72"/>
    </row>
    <row r="47" spans="1:7" ht="18.75">
      <c r="A47" s="55" t="s">
        <v>174</v>
      </c>
      <c r="B47" s="138" t="s">
        <v>175</v>
      </c>
      <c r="C47" s="139"/>
      <c r="D47" s="46">
        <v>679.42</v>
      </c>
      <c r="E47" s="52"/>
      <c r="G47" s="72"/>
    </row>
    <row r="48" spans="1:7" ht="18.75">
      <c r="A48" s="55" t="s">
        <v>176</v>
      </c>
      <c r="B48" s="138" t="s">
        <v>177</v>
      </c>
      <c r="C48" s="139"/>
      <c r="D48" s="46">
        <v>694.27</v>
      </c>
      <c r="E48" s="52"/>
      <c r="G48" s="72"/>
    </row>
    <row r="49" spans="1:7" ht="18.75">
      <c r="A49" s="55" t="s">
        <v>178</v>
      </c>
      <c r="B49" s="138" t="s">
        <v>179</v>
      </c>
      <c r="C49" s="139"/>
      <c r="D49" s="46">
        <v>797.94</v>
      </c>
      <c r="E49" s="52"/>
      <c r="G49" s="72"/>
    </row>
    <row r="50" spans="1:7" ht="18.75">
      <c r="A50" s="55" t="s">
        <v>180</v>
      </c>
      <c r="B50" s="138" t="s">
        <v>181</v>
      </c>
      <c r="C50" s="139"/>
      <c r="D50" s="46">
        <v>791</v>
      </c>
      <c r="E50" s="52"/>
      <c r="G50" s="72"/>
    </row>
    <row r="51" spans="1:7" ht="18.75">
      <c r="A51" s="55" t="s">
        <v>182</v>
      </c>
      <c r="B51" s="138" t="s">
        <v>183</v>
      </c>
      <c r="C51" s="139"/>
      <c r="D51" s="46">
        <v>701.87</v>
      </c>
      <c r="E51" s="52"/>
      <c r="G51" s="72"/>
    </row>
    <row r="52" spans="1:7" ht="18.75">
      <c r="A52" s="55" t="s">
        <v>184</v>
      </c>
      <c r="B52" s="138" t="s">
        <v>185</v>
      </c>
      <c r="C52" s="139"/>
      <c r="D52" s="46">
        <v>734.91</v>
      </c>
      <c r="E52" s="52"/>
      <c r="G52" s="72"/>
    </row>
    <row r="53" spans="1:7" ht="18.75">
      <c r="A53" s="55" t="s">
        <v>186</v>
      </c>
      <c r="B53" s="138" t="s">
        <v>187</v>
      </c>
      <c r="C53" s="139"/>
      <c r="D53" s="46">
        <v>873.19</v>
      </c>
      <c r="E53" s="52"/>
      <c r="G53" s="72"/>
    </row>
    <row r="54" spans="1:7" ht="18.75">
      <c r="A54" s="59" t="s">
        <v>299</v>
      </c>
      <c r="B54" s="138" t="s">
        <v>189</v>
      </c>
      <c r="C54" s="139"/>
      <c r="D54" s="46">
        <v>285.42</v>
      </c>
      <c r="E54" s="52"/>
      <c r="G54" s="72"/>
    </row>
    <row r="55" spans="1:7" ht="18.75">
      <c r="A55" s="55" t="s">
        <v>190</v>
      </c>
      <c r="B55" s="138" t="s">
        <v>191</v>
      </c>
      <c r="C55" s="139"/>
      <c r="D55" s="46">
        <v>984</v>
      </c>
      <c r="E55" s="52"/>
      <c r="G55" s="72"/>
    </row>
    <row r="56" spans="1:7" ht="18.75">
      <c r="A56" s="59" t="s">
        <v>300</v>
      </c>
      <c r="B56" s="159" t="s">
        <v>192</v>
      </c>
      <c r="C56" s="160"/>
      <c r="D56" s="46">
        <v>738</v>
      </c>
      <c r="E56" s="52"/>
      <c r="G56" s="72"/>
    </row>
    <row r="57" spans="1:7" ht="18.75">
      <c r="A57" s="55" t="s">
        <v>193</v>
      </c>
      <c r="B57" s="138" t="s">
        <v>194</v>
      </c>
      <c r="C57" s="139"/>
      <c r="D57" s="46">
        <v>1202.24</v>
      </c>
      <c r="E57" s="52"/>
      <c r="G57" s="72"/>
    </row>
    <row r="58" spans="1:7" ht="18.75">
      <c r="A58" s="55" t="s">
        <v>195</v>
      </c>
      <c r="B58" s="138" t="s">
        <v>196</v>
      </c>
      <c r="C58" s="139"/>
      <c r="D58" s="46">
        <v>352.83</v>
      </c>
      <c r="E58" s="52"/>
      <c r="G58" s="72"/>
    </row>
    <row r="59" spans="1:7" s="75" customFormat="1" ht="18.75">
      <c r="A59" s="45" t="s">
        <v>197</v>
      </c>
      <c r="B59" s="144" t="s">
        <v>198</v>
      </c>
      <c r="C59" s="145"/>
      <c r="D59" s="74">
        <v>134.78</v>
      </c>
      <c r="E59" s="78"/>
      <c r="G59" s="76"/>
    </row>
    <row r="60" spans="1:7" s="75" customFormat="1" ht="18.75">
      <c r="A60" s="45" t="s">
        <v>124</v>
      </c>
      <c r="B60" s="144" t="s">
        <v>125</v>
      </c>
      <c r="C60" s="145"/>
      <c r="D60" s="74">
        <v>119.53</v>
      </c>
      <c r="E60" s="78"/>
      <c r="G60" s="76"/>
    </row>
    <row r="61" spans="1:7" s="75" customFormat="1" ht="18.75">
      <c r="A61" s="45" t="s">
        <v>114</v>
      </c>
      <c r="B61" s="144" t="s">
        <v>115</v>
      </c>
      <c r="C61" s="145"/>
      <c r="D61" s="74">
        <v>119.33</v>
      </c>
      <c r="E61" s="78"/>
      <c r="G61" s="76"/>
    </row>
    <row r="62" spans="1:7" s="75" customFormat="1" ht="18.75">
      <c r="A62" s="45" t="s">
        <v>199</v>
      </c>
      <c r="B62" s="135" t="s">
        <v>200</v>
      </c>
      <c r="C62" s="136"/>
      <c r="D62" s="74">
        <v>1158.7</v>
      </c>
      <c r="E62" s="78"/>
      <c r="G62" s="76"/>
    </row>
    <row r="63" spans="1:7" s="75" customFormat="1" ht="18.75">
      <c r="A63" s="45" t="s">
        <v>140</v>
      </c>
      <c r="B63" s="144" t="s">
        <v>141</v>
      </c>
      <c r="C63" s="145"/>
      <c r="D63" s="74">
        <v>130.22</v>
      </c>
      <c r="E63" s="78"/>
      <c r="G63" s="76"/>
    </row>
    <row r="64" spans="1:7" s="75" customFormat="1" ht="18.75">
      <c r="A64" s="45" t="s">
        <v>201</v>
      </c>
      <c r="B64" s="135" t="s">
        <v>202</v>
      </c>
      <c r="C64" s="136"/>
      <c r="D64" s="74">
        <v>115.65</v>
      </c>
      <c r="E64" s="78"/>
      <c r="G64" s="76"/>
    </row>
    <row r="65" spans="1:7" s="75" customFormat="1" ht="18.75">
      <c r="A65" s="45" t="s">
        <v>142</v>
      </c>
      <c r="B65" s="144" t="s">
        <v>143</v>
      </c>
      <c r="C65" s="145"/>
      <c r="D65" s="74">
        <v>120.44</v>
      </c>
      <c r="E65" s="78"/>
      <c r="G65" s="76"/>
    </row>
    <row r="66" spans="1:7" s="75" customFormat="1" ht="18.75">
      <c r="A66" s="45" t="s">
        <v>134</v>
      </c>
      <c r="B66" s="144" t="s">
        <v>135</v>
      </c>
      <c r="C66" s="145"/>
      <c r="D66" s="74">
        <v>121.58</v>
      </c>
      <c r="E66" s="78"/>
      <c r="G66" s="76"/>
    </row>
    <row r="67" spans="1:7" s="75" customFormat="1" ht="18.75">
      <c r="A67" s="45" t="s">
        <v>203</v>
      </c>
      <c r="B67" s="144" t="s">
        <v>204</v>
      </c>
      <c r="C67" s="145"/>
      <c r="D67" s="74">
        <v>144.86000000000001</v>
      </c>
      <c r="E67" s="78"/>
      <c r="G67" s="76"/>
    </row>
    <row r="68" spans="1:7" s="75" customFormat="1" ht="18.75">
      <c r="A68" s="45" t="s">
        <v>126</v>
      </c>
      <c r="B68" s="144" t="s">
        <v>127</v>
      </c>
      <c r="C68" s="145"/>
      <c r="D68" s="74">
        <v>132.84</v>
      </c>
      <c r="E68" s="78"/>
      <c r="G68" s="76"/>
    </row>
    <row r="69" spans="1:7" s="75" customFormat="1" ht="18.75">
      <c r="A69" s="45" t="s">
        <v>146</v>
      </c>
      <c r="B69" s="144" t="s">
        <v>147</v>
      </c>
      <c r="C69" s="145"/>
      <c r="D69" s="74">
        <v>171.92</v>
      </c>
      <c r="E69" s="78"/>
      <c r="G69" s="76"/>
    </row>
    <row r="70" spans="1:7" s="75" customFormat="1" ht="18.75">
      <c r="A70" s="45" t="s">
        <v>144</v>
      </c>
      <c r="B70" s="144" t="s">
        <v>145</v>
      </c>
      <c r="C70" s="145"/>
      <c r="D70" s="74">
        <v>244.35</v>
      </c>
      <c r="E70" s="78"/>
      <c r="G70" s="76"/>
    </row>
    <row r="71" spans="1:7" s="75" customFormat="1" ht="18.75">
      <c r="A71" s="45" t="s">
        <v>205</v>
      </c>
      <c r="B71" s="135" t="s">
        <v>206</v>
      </c>
      <c r="C71" s="136"/>
      <c r="D71" s="74">
        <v>122.75</v>
      </c>
      <c r="E71" s="78"/>
      <c r="G71" s="76"/>
    </row>
    <row r="72" spans="1:7" s="75" customFormat="1" ht="18.75">
      <c r="A72" s="45" t="s">
        <v>207</v>
      </c>
      <c r="B72" s="135" t="s">
        <v>208</v>
      </c>
      <c r="C72" s="136"/>
      <c r="D72" s="74">
        <v>227.81</v>
      </c>
      <c r="E72" s="78"/>
      <c r="G72" s="76"/>
    </row>
    <row r="73" spans="1:7" s="75" customFormat="1" ht="18.75">
      <c r="A73" s="45" t="s">
        <v>209</v>
      </c>
      <c r="B73" s="135" t="s">
        <v>210</v>
      </c>
      <c r="C73" s="136"/>
      <c r="D73" s="74">
        <v>137.4</v>
      </c>
      <c r="E73" s="78"/>
      <c r="G73" s="76"/>
    </row>
    <row r="74" spans="1:7" s="75" customFormat="1" ht="18.75">
      <c r="A74" s="45" t="s">
        <v>138</v>
      </c>
      <c r="B74" s="144" t="s">
        <v>139</v>
      </c>
      <c r="C74" s="145"/>
      <c r="D74" s="74">
        <v>121.16</v>
      </c>
      <c r="E74" s="78"/>
      <c r="G74" s="76"/>
    </row>
    <row r="75" spans="1:7" s="75" customFormat="1" ht="18.75">
      <c r="A75" s="45" t="s">
        <v>136</v>
      </c>
      <c r="B75" s="144" t="s">
        <v>137</v>
      </c>
      <c r="C75" s="145"/>
      <c r="D75" s="74">
        <v>121.16</v>
      </c>
      <c r="E75" s="78"/>
      <c r="G75" s="76"/>
    </row>
    <row r="76" spans="1:7" s="75" customFormat="1" ht="18.75">
      <c r="A76" s="45" t="s">
        <v>211</v>
      </c>
      <c r="B76" s="135" t="s">
        <v>212</v>
      </c>
      <c r="C76" s="136"/>
      <c r="D76" s="74">
        <v>125.15</v>
      </c>
      <c r="E76" s="78"/>
      <c r="G76" s="76"/>
    </row>
    <row r="77" spans="1:7" s="75" customFormat="1" ht="18.75">
      <c r="A77" s="45" t="s">
        <v>248</v>
      </c>
      <c r="B77" s="135" t="s">
        <v>249</v>
      </c>
      <c r="C77" s="136"/>
      <c r="D77" s="74">
        <v>221.05</v>
      </c>
      <c r="E77" s="78"/>
      <c r="G77" s="76"/>
    </row>
    <row r="78" spans="1:7" s="75" customFormat="1" ht="18.75">
      <c r="A78" s="45" t="s">
        <v>213</v>
      </c>
      <c r="B78" s="135" t="s">
        <v>214</v>
      </c>
      <c r="C78" s="136"/>
      <c r="D78" s="74">
        <v>994.25</v>
      </c>
      <c r="E78" s="78"/>
      <c r="G78" s="76"/>
    </row>
    <row r="79" spans="1:7" s="75" customFormat="1" ht="18.75">
      <c r="A79" s="45" t="s">
        <v>215</v>
      </c>
      <c r="B79" s="135" t="s">
        <v>216</v>
      </c>
      <c r="C79" s="136"/>
      <c r="D79" s="74">
        <v>348.64</v>
      </c>
      <c r="E79" s="78"/>
      <c r="G79" s="76"/>
    </row>
    <row r="80" spans="1:7" s="75" customFormat="1" ht="18.75">
      <c r="A80" s="45" t="s">
        <v>217</v>
      </c>
      <c r="B80" s="135" t="s">
        <v>218</v>
      </c>
      <c r="C80" s="136"/>
      <c r="D80" s="74">
        <v>348.64</v>
      </c>
      <c r="E80" s="78"/>
      <c r="G80" s="76"/>
    </row>
    <row r="81" spans="1:7" s="75" customFormat="1" ht="18.75">
      <c r="A81" s="45" t="s">
        <v>219</v>
      </c>
      <c r="B81" s="135" t="s">
        <v>220</v>
      </c>
      <c r="C81" s="136"/>
      <c r="D81" s="74">
        <v>358.26</v>
      </c>
      <c r="E81" s="78"/>
      <c r="G81" s="76"/>
    </row>
    <row r="82" spans="1:7" s="75" customFormat="1" ht="18.75">
      <c r="A82" s="45" t="s">
        <v>221</v>
      </c>
      <c r="B82" s="135" t="s">
        <v>222</v>
      </c>
      <c r="C82" s="136"/>
      <c r="D82" s="74">
        <v>448.59</v>
      </c>
      <c r="E82" s="78"/>
      <c r="G82" s="76"/>
    </row>
    <row r="83" spans="1:7" s="75" customFormat="1" ht="18.75">
      <c r="A83" s="45" t="s">
        <v>223</v>
      </c>
      <c r="B83" s="135" t="s">
        <v>224</v>
      </c>
      <c r="C83" s="136"/>
      <c r="D83" s="74">
        <v>194.01</v>
      </c>
      <c r="E83" s="78"/>
      <c r="G83" s="76"/>
    </row>
    <row r="84" spans="1:7" s="75" customFormat="1" ht="18.75">
      <c r="A84" s="45" t="s">
        <v>225</v>
      </c>
      <c r="B84" s="135" t="s">
        <v>226</v>
      </c>
      <c r="C84" s="136"/>
      <c r="D84" s="74">
        <v>300.79000000000002</v>
      </c>
      <c r="E84" s="78"/>
      <c r="G84" s="76"/>
    </row>
    <row r="85" spans="1:7" s="75" customFormat="1" ht="18.75">
      <c r="A85" s="45" t="s">
        <v>116</v>
      </c>
      <c r="B85" s="135" t="s">
        <v>227</v>
      </c>
      <c r="C85" s="136"/>
      <c r="D85" s="74">
        <v>480.04</v>
      </c>
      <c r="E85" s="78"/>
      <c r="G85" s="76"/>
    </row>
    <row r="86" spans="1:7" s="75" customFormat="1" ht="18.75">
      <c r="A86" s="45" t="s">
        <v>228</v>
      </c>
      <c r="B86" s="135" t="s">
        <v>229</v>
      </c>
      <c r="C86" s="136"/>
      <c r="D86" s="74">
        <v>421.12</v>
      </c>
      <c r="E86" s="78"/>
      <c r="G86" s="76"/>
    </row>
    <row r="87" spans="1:7" s="75" customFormat="1" ht="18.75">
      <c r="A87" s="45" t="s">
        <v>230</v>
      </c>
      <c r="B87" s="135" t="s">
        <v>231</v>
      </c>
      <c r="C87" s="136"/>
      <c r="D87" s="74">
        <v>2315.48</v>
      </c>
      <c r="E87" s="78"/>
      <c r="G87" s="76"/>
    </row>
    <row r="88" spans="1:7" s="75" customFormat="1" ht="18.75">
      <c r="A88" s="45" t="s">
        <v>232</v>
      </c>
      <c r="B88" s="135" t="s">
        <v>233</v>
      </c>
      <c r="C88" s="136"/>
      <c r="D88" s="74">
        <v>513.11</v>
      </c>
      <c r="E88" s="78"/>
      <c r="G88" s="76"/>
    </row>
    <row r="89" spans="1:7" s="75" customFormat="1" ht="18.75">
      <c r="A89" s="45" t="s">
        <v>234</v>
      </c>
      <c r="B89" s="135" t="s">
        <v>235</v>
      </c>
      <c r="C89" s="136"/>
      <c r="D89" s="74">
        <v>625.45000000000005</v>
      </c>
      <c r="E89" s="78"/>
      <c r="G89" s="76"/>
    </row>
    <row r="90" spans="1:7" s="75" customFormat="1" ht="18.75">
      <c r="A90" s="45" t="s">
        <v>236</v>
      </c>
      <c r="B90" s="135" t="s">
        <v>237</v>
      </c>
      <c r="C90" s="136"/>
      <c r="D90" s="74">
        <v>640</v>
      </c>
      <c r="E90" s="78"/>
      <c r="G90" s="76"/>
    </row>
    <row r="91" spans="1:7" s="75" customFormat="1" ht="18.75">
      <c r="A91" s="45" t="s">
        <v>238</v>
      </c>
      <c r="B91" s="135" t="s">
        <v>239</v>
      </c>
      <c r="C91" s="136"/>
      <c r="D91" s="74">
        <v>607.23</v>
      </c>
      <c r="E91" s="78"/>
      <c r="G91" s="76"/>
    </row>
    <row r="92" spans="1:7" s="75" customFormat="1" ht="18.75">
      <c r="A92" s="45" t="s">
        <v>240</v>
      </c>
      <c r="B92" s="135" t="s">
        <v>241</v>
      </c>
      <c r="C92" s="136"/>
      <c r="D92" s="74">
        <v>506.36</v>
      </c>
      <c r="E92" s="78"/>
      <c r="G92" s="76"/>
    </row>
    <row r="93" spans="1:7" s="75" customFormat="1" ht="18.75">
      <c r="A93" s="45" t="s">
        <v>242</v>
      </c>
      <c r="B93" s="135" t="s">
        <v>243</v>
      </c>
      <c r="C93" s="136"/>
      <c r="D93" s="74">
        <v>682.34</v>
      </c>
      <c r="E93" s="78"/>
      <c r="G93" s="76"/>
    </row>
    <row r="94" spans="1:7" s="75" customFormat="1" ht="18.75">
      <c r="A94" s="45" t="s">
        <v>122</v>
      </c>
      <c r="B94" s="144" t="s">
        <v>123</v>
      </c>
      <c r="C94" s="145"/>
      <c r="D94" s="74">
        <v>110</v>
      </c>
      <c r="E94" s="78"/>
      <c r="G94" s="76"/>
    </row>
    <row r="95" spans="1:7" s="75" customFormat="1" ht="18.75">
      <c r="A95" s="45" t="s">
        <v>244</v>
      </c>
      <c r="B95" s="135" t="s">
        <v>245</v>
      </c>
      <c r="C95" s="136"/>
      <c r="D95" s="74">
        <v>2315.48</v>
      </c>
      <c r="E95" s="78"/>
      <c r="G95" s="76"/>
    </row>
    <row r="96" spans="1:7" s="75" customFormat="1" ht="39.75" customHeight="1">
      <c r="A96" s="45" t="s">
        <v>250</v>
      </c>
      <c r="B96" s="135" t="s">
        <v>251</v>
      </c>
      <c r="C96" s="136"/>
      <c r="D96" s="74">
        <v>218.35</v>
      </c>
      <c r="E96" s="78"/>
      <c r="G96" s="76"/>
    </row>
    <row r="97" spans="1:7" s="75" customFormat="1" ht="18.75">
      <c r="A97" s="45" t="s">
        <v>246</v>
      </c>
      <c r="B97" s="135" t="s">
        <v>247</v>
      </c>
      <c r="C97" s="136"/>
      <c r="D97" s="74">
        <v>339.56</v>
      </c>
      <c r="E97" s="78"/>
      <c r="G97" s="76"/>
    </row>
    <row r="98" spans="1:7" s="75" customFormat="1" ht="18.75">
      <c r="A98" s="45" t="s">
        <v>118</v>
      </c>
      <c r="B98" s="135" t="s">
        <v>119</v>
      </c>
      <c r="C98" s="136"/>
      <c r="D98" s="77">
        <v>272</v>
      </c>
      <c r="E98" s="78"/>
      <c r="G98" s="76"/>
    </row>
    <row r="99" spans="1:7" s="75" customFormat="1" ht="18.75">
      <c r="A99" s="45" t="s">
        <v>252</v>
      </c>
      <c r="B99" s="135" t="s">
        <v>253</v>
      </c>
      <c r="C99" s="136"/>
      <c r="D99" s="74">
        <v>557.33000000000004</v>
      </c>
      <c r="E99" s="78"/>
      <c r="G99" s="76"/>
    </row>
    <row r="100" spans="1:7" s="75" customFormat="1" ht="18.75">
      <c r="A100" s="45" t="s">
        <v>120</v>
      </c>
      <c r="B100" s="135" t="s">
        <v>121</v>
      </c>
      <c r="C100" s="136"/>
      <c r="D100" s="74">
        <v>185.19</v>
      </c>
      <c r="E100" s="78"/>
      <c r="G100" s="76"/>
    </row>
    <row r="101" spans="1:7" s="75" customFormat="1" ht="18.75">
      <c r="A101" s="156" t="s">
        <v>254</v>
      </c>
      <c r="B101" s="156"/>
      <c r="C101" s="156"/>
      <c r="D101" s="79"/>
      <c r="E101" s="78"/>
    </row>
    <row r="102" spans="1:7" s="75" customFormat="1" ht="52.5" customHeight="1">
      <c r="A102" s="148" t="s">
        <v>255</v>
      </c>
      <c r="B102" s="148"/>
      <c r="C102" s="148"/>
      <c r="D102" s="148"/>
      <c r="E102" s="80"/>
    </row>
    <row r="103" spans="1:7" s="82" customFormat="1" ht="56.25" customHeight="1">
      <c r="A103" s="81" t="s">
        <v>107</v>
      </c>
      <c r="B103" s="154" t="s">
        <v>108</v>
      </c>
      <c r="C103" s="155"/>
      <c r="D103" s="58" t="s">
        <v>77</v>
      </c>
    </row>
    <row r="104" spans="1:7" s="75" customFormat="1" ht="18.75">
      <c r="A104" s="45" t="s">
        <v>256</v>
      </c>
      <c r="B104" s="147" t="s">
        <v>257</v>
      </c>
      <c r="C104" s="147"/>
      <c r="D104" s="74">
        <v>779.21</v>
      </c>
      <c r="E104" s="78"/>
    </row>
    <row r="105" spans="1:7" s="75" customFormat="1" ht="18.75">
      <c r="A105" s="45" t="s">
        <v>258</v>
      </c>
      <c r="B105" s="157" t="s">
        <v>259</v>
      </c>
      <c r="C105" s="158"/>
      <c r="D105" s="74">
        <v>723.76</v>
      </c>
      <c r="E105" s="78"/>
    </row>
    <row r="106" spans="1:7" s="75" customFormat="1" ht="42.75" customHeight="1">
      <c r="A106" s="45" t="s">
        <v>274</v>
      </c>
      <c r="B106" s="135" t="s">
        <v>275</v>
      </c>
      <c r="C106" s="136"/>
      <c r="D106" s="74">
        <v>788.34</v>
      </c>
      <c r="E106" s="78"/>
    </row>
    <row r="107" spans="1:7" s="75" customFormat="1" ht="18.75">
      <c r="A107" s="45" t="s">
        <v>110</v>
      </c>
      <c r="B107" s="147" t="s">
        <v>111</v>
      </c>
      <c r="C107" s="147"/>
      <c r="D107" s="74">
        <v>710.94</v>
      </c>
      <c r="E107" s="78"/>
    </row>
    <row r="108" spans="1:7" s="75" customFormat="1" ht="38.25" customHeight="1">
      <c r="A108" s="45"/>
      <c r="B108" s="135" t="s">
        <v>313</v>
      </c>
      <c r="C108" s="136"/>
      <c r="D108" s="74">
        <v>305.7</v>
      </c>
    </row>
    <row r="109" spans="1:7" s="75" customFormat="1" ht="23.25" customHeight="1">
      <c r="A109" s="45" t="s">
        <v>331</v>
      </c>
      <c r="B109" s="135" t="s">
        <v>332</v>
      </c>
      <c r="C109" s="136"/>
      <c r="D109" s="74">
        <v>203.5</v>
      </c>
    </row>
    <row r="110" spans="1:7" s="75" customFormat="1" ht="18.75">
      <c r="A110" s="45" t="s">
        <v>303</v>
      </c>
      <c r="B110" s="135" t="s">
        <v>304</v>
      </c>
      <c r="C110" s="136"/>
      <c r="D110" s="74">
        <v>449.25</v>
      </c>
      <c r="E110" s="78"/>
    </row>
    <row r="111" spans="1:7" s="75" customFormat="1" ht="18.75">
      <c r="A111" s="45" t="s">
        <v>305</v>
      </c>
      <c r="B111" s="135" t="s">
        <v>306</v>
      </c>
      <c r="C111" s="136"/>
      <c r="D111" s="74">
        <v>989</v>
      </c>
      <c r="E111" s="78"/>
    </row>
    <row r="112" spans="1:7" s="75" customFormat="1" ht="18.75">
      <c r="A112" s="45" t="s">
        <v>112</v>
      </c>
      <c r="B112" s="146" t="s">
        <v>113</v>
      </c>
      <c r="C112" s="146"/>
      <c r="D112" s="74">
        <v>505.5</v>
      </c>
      <c r="E112" s="78"/>
    </row>
    <row r="113" spans="1:5" s="75" customFormat="1" ht="18.75">
      <c r="A113" s="45" t="s">
        <v>333</v>
      </c>
      <c r="B113" s="146" t="s">
        <v>334</v>
      </c>
      <c r="C113" s="146"/>
      <c r="D113" s="74">
        <v>1130.1199999999999</v>
      </c>
      <c r="E113" s="78"/>
    </row>
    <row r="114" spans="1:5" s="75" customFormat="1" ht="18.75">
      <c r="A114" s="45" t="s">
        <v>188</v>
      </c>
      <c r="B114" s="147" t="s">
        <v>262</v>
      </c>
      <c r="C114" s="147"/>
      <c r="D114" s="74">
        <v>402</v>
      </c>
      <c r="E114" s="78"/>
    </row>
    <row r="115" spans="1:5" s="75" customFormat="1" ht="18.75">
      <c r="A115" s="83" t="s">
        <v>299</v>
      </c>
      <c r="B115" s="147" t="s">
        <v>189</v>
      </c>
      <c r="C115" s="147"/>
      <c r="D115" s="74">
        <v>285.42</v>
      </c>
      <c r="E115" s="78"/>
    </row>
    <row r="116" spans="1:5" s="75" customFormat="1" ht="18.75">
      <c r="A116" s="45" t="s">
        <v>197</v>
      </c>
      <c r="B116" s="146" t="s">
        <v>198</v>
      </c>
      <c r="C116" s="146"/>
      <c r="D116" s="74">
        <v>134.78</v>
      </c>
      <c r="E116" s="78"/>
    </row>
    <row r="117" spans="1:5" s="75" customFormat="1" ht="18.75">
      <c r="A117" s="45" t="s">
        <v>124</v>
      </c>
      <c r="B117" s="146" t="s">
        <v>125</v>
      </c>
      <c r="C117" s="146"/>
      <c r="D117" s="74">
        <v>119.53</v>
      </c>
      <c r="E117" s="78"/>
    </row>
    <row r="118" spans="1:5" s="75" customFormat="1" ht="18.75">
      <c r="A118" s="45" t="s">
        <v>114</v>
      </c>
      <c r="B118" s="146" t="s">
        <v>115</v>
      </c>
      <c r="C118" s="146"/>
      <c r="D118" s="74">
        <v>119.33</v>
      </c>
      <c r="E118" s="78"/>
    </row>
    <row r="119" spans="1:5" s="75" customFormat="1" ht="18.75">
      <c r="A119" s="45" t="s">
        <v>140</v>
      </c>
      <c r="B119" s="146" t="s">
        <v>141</v>
      </c>
      <c r="C119" s="146"/>
      <c r="D119" s="74">
        <v>130.22</v>
      </c>
      <c r="E119" s="78"/>
    </row>
    <row r="120" spans="1:5" s="75" customFormat="1" ht="18.75">
      <c r="A120" s="45" t="s">
        <v>142</v>
      </c>
      <c r="B120" s="146" t="s">
        <v>143</v>
      </c>
      <c r="C120" s="146"/>
      <c r="D120" s="74">
        <v>120.44</v>
      </c>
      <c r="E120" s="78"/>
    </row>
    <row r="121" spans="1:5" s="75" customFormat="1" ht="18.75">
      <c r="A121" s="45" t="s">
        <v>134</v>
      </c>
      <c r="B121" s="142" t="s">
        <v>135</v>
      </c>
      <c r="C121" s="143"/>
      <c r="D121" s="74">
        <v>121.58</v>
      </c>
      <c r="E121" s="78"/>
    </row>
    <row r="122" spans="1:5" s="75" customFormat="1" ht="18.75">
      <c r="A122" s="45" t="s">
        <v>203</v>
      </c>
      <c r="B122" s="142" t="s">
        <v>204</v>
      </c>
      <c r="C122" s="143"/>
      <c r="D122" s="74">
        <v>144.86000000000001</v>
      </c>
      <c r="E122" s="78"/>
    </row>
    <row r="123" spans="1:5" s="75" customFormat="1" ht="18.75">
      <c r="A123" s="45" t="s">
        <v>132</v>
      </c>
      <c r="B123" s="149" t="s">
        <v>133</v>
      </c>
      <c r="C123" s="150"/>
      <c r="D123" s="74">
        <v>135.08000000000001</v>
      </c>
      <c r="E123" s="78"/>
    </row>
    <row r="124" spans="1:5" s="75" customFormat="1" ht="18.75">
      <c r="A124" s="45" t="s">
        <v>126</v>
      </c>
      <c r="B124" s="142" t="s">
        <v>127</v>
      </c>
      <c r="C124" s="143"/>
      <c r="D124" s="74">
        <v>132.84</v>
      </c>
      <c r="E124" s="78"/>
    </row>
    <row r="125" spans="1:5" s="75" customFormat="1" ht="18.75">
      <c r="A125" s="45" t="s">
        <v>130</v>
      </c>
      <c r="B125" s="149" t="s">
        <v>131</v>
      </c>
      <c r="C125" s="150"/>
      <c r="D125" s="74">
        <v>234.2</v>
      </c>
      <c r="E125" s="78"/>
    </row>
    <row r="126" spans="1:5" s="75" customFormat="1" ht="18.75">
      <c r="A126" s="45" t="s">
        <v>146</v>
      </c>
      <c r="B126" s="142" t="s">
        <v>147</v>
      </c>
      <c r="C126" s="143"/>
      <c r="D126" s="74">
        <v>171.92</v>
      </c>
      <c r="E126" s="78"/>
    </row>
    <row r="127" spans="1:5" s="75" customFormat="1" ht="18.75">
      <c r="A127" s="45" t="s">
        <v>144</v>
      </c>
      <c r="B127" s="142" t="s">
        <v>145</v>
      </c>
      <c r="C127" s="143"/>
      <c r="D127" s="74">
        <v>244.35</v>
      </c>
      <c r="E127" s="78"/>
    </row>
    <row r="128" spans="1:5" s="75" customFormat="1" ht="18.75">
      <c r="A128" s="45" t="s">
        <v>138</v>
      </c>
      <c r="B128" s="142" t="s">
        <v>139</v>
      </c>
      <c r="C128" s="143"/>
      <c r="D128" s="74">
        <v>121.16</v>
      </c>
      <c r="E128" s="78"/>
    </row>
    <row r="129" spans="1:5" s="75" customFormat="1" ht="18.75">
      <c r="A129" s="45" t="s">
        <v>136</v>
      </c>
      <c r="B129" s="142" t="s">
        <v>137</v>
      </c>
      <c r="C129" s="143"/>
      <c r="D129" s="74">
        <v>121.16</v>
      </c>
      <c r="E129" s="78"/>
    </row>
    <row r="130" spans="1:5" s="75" customFormat="1" ht="18.75">
      <c r="A130" s="45" t="s">
        <v>263</v>
      </c>
      <c r="B130" s="149" t="s">
        <v>264</v>
      </c>
      <c r="C130" s="150"/>
      <c r="D130" s="74">
        <v>151.58000000000001</v>
      </c>
      <c r="E130" s="78"/>
    </row>
    <row r="131" spans="1:5" s="75" customFormat="1" ht="18.75" customHeight="1">
      <c r="A131" s="45" t="s">
        <v>309</v>
      </c>
      <c r="B131" s="144" t="s">
        <v>310</v>
      </c>
      <c r="C131" s="145"/>
      <c r="D131" s="74">
        <v>571</v>
      </c>
      <c r="E131" s="78"/>
    </row>
    <row r="132" spans="1:5" s="75" customFormat="1" ht="18.75">
      <c r="A132" s="45" t="s">
        <v>122</v>
      </c>
      <c r="B132" s="142" t="s">
        <v>123</v>
      </c>
      <c r="C132" s="143"/>
      <c r="D132" s="74">
        <v>110</v>
      </c>
      <c r="E132" s="78"/>
    </row>
    <row r="133" spans="1:5" s="75" customFormat="1" ht="18.75">
      <c r="A133" s="45" t="s">
        <v>250</v>
      </c>
      <c r="B133" s="149" t="s">
        <v>251</v>
      </c>
      <c r="C133" s="150"/>
      <c r="D133" s="74">
        <v>218.35</v>
      </c>
      <c r="E133" s="78"/>
    </row>
    <row r="134" spans="1:5" s="75" customFormat="1" ht="18.75">
      <c r="A134" s="45" t="s">
        <v>260</v>
      </c>
      <c r="B134" s="147" t="s">
        <v>261</v>
      </c>
      <c r="C134" s="147"/>
      <c r="D134" s="74">
        <v>751.8</v>
      </c>
      <c r="E134" s="78"/>
    </row>
    <row r="135" spans="1:5" s="75" customFormat="1" ht="18.75">
      <c r="A135" s="45" t="s">
        <v>265</v>
      </c>
      <c r="B135" s="149" t="s">
        <v>295</v>
      </c>
      <c r="C135" s="150"/>
      <c r="D135" s="74">
        <v>207.99</v>
      </c>
      <c r="E135" s="78"/>
    </row>
    <row r="136" spans="1:5" s="75" customFormat="1" ht="18.75">
      <c r="A136" s="45" t="s">
        <v>118</v>
      </c>
      <c r="B136" s="146" t="s">
        <v>119</v>
      </c>
      <c r="C136" s="146"/>
      <c r="D136" s="77">
        <v>272</v>
      </c>
      <c r="E136" s="78"/>
    </row>
    <row r="137" spans="1:5" s="75" customFormat="1" ht="18.75">
      <c r="A137" s="84"/>
      <c r="B137" s="85"/>
      <c r="C137" s="85"/>
      <c r="D137" s="86"/>
      <c r="E137" s="78"/>
    </row>
    <row r="138" spans="1:5" s="75" customFormat="1" ht="61.5" customHeight="1">
      <c r="A138" s="151" t="s">
        <v>318</v>
      </c>
      <c r="B138" s="152"/>
      <c r="C138" s="152"/>
      <c r="D138" s="153"/>
      <c r="E138" s="78"/>
    </row>
    <row r="139" spans="1:5" s="82" customFormat="1" ht="61.5" customHeight="1">
      <c r="A139" s="81" t="s">
        <v>107</v>
      </c>
      <c r="B139" s="154" t="s">
        <v>108</v>
      </c>
      <c r="C139" s="155"/>
      <c r="D139" s="58" t="s">
        <v>77</v>
      </c>
    </row>
    <row r="140" spans="1:5" s="75" customFormat="1" ht="18.75">
      <c r="A140" s="45" t="s">
        <v>266</v>
      </c>
      <c r="B140" s="135" t="s">
        <v>267</v>
      </c>
      <c r="C140" s="136"/>
      <c r="D140" s="74">
        <v>744</v>
      </c>
      <c r="E140" s="78"/>
    </row>
    <row r="141" spans="1:5" s="75" customFormat="1" ht="18.75">
      <c r="A141" s="45" t="s">
        <v>278</v>
      </c>
      <c r="B141" s="135" t="s">
        <v>279</v>
      </c>
      <c r="C141" s="136"/>
      <c r="D141" s="87">
        <v>521.64</v>
      </c>
      <c r="E141" s="78"/>
    </row>
    <row r="142" spans="1:5" s="75" customFormat="1" ht="18.75">
      <c r="A142" s="45" t="s">
        <v>298</v>
      </c>
      <c r="B142" s="135" t="s">
        <v>280</v>
      </c>
      <c r="C142" s="136"/>
      <c r="D142" s="74">
        <v>236.52</v>
      </c>
      <c r="E142" s="78"/>
    </row>
    <row r="143" spans="1:5" s="75" customFormat="1" ht="18.75">
      <c r="A143" s="45" t="s">
        <v>297</v>
      </c>
      <c r="B143" s="135" t="s">
        <v>296</v>
      </c>
      <c r="C143" s="136"/>
      <c r="D143" s="74">
        <v>413.36</v>
      </c>
      <c r="E143" s="78"/>
    </row>
    <row r="144" spans="1:5" s="75" customFormat="1" ht="18.75">
      <c r="A144" s="45" t="s">
        <v>274</v>
      </c>
      <c r="B144" s="135" t="s">
        <v>275</v>
      </c>
      <c r="C144" s="136"/>
      <c r="D144" s="74">
        <v>788.34</v>
      </c>
      <c r="E144" s="78"/>
    </row>
    <row r="145" spans="1:7" s="75" customFormat="1" ht="18.75">
      <c r="A145" s="45" t="s">
        <v>268</v>
      </c>
      <c r="B145" s="135" t="s">
        <v>269</v>
      </c>
      <c r="C145" s="136"/>
      <c r="D145" s="74">
        <v>379.88</v>
      </c>
      <c r="E145" s="78"/>
    </row>
    <row r="146" spans="1:7" s="75" customFormat="1" ht="18.75">
      <c r="A146" s="45" t="s">
        <v>270</v>
      </c>
      <c r="B146" s="135" t="s">
        <v>271</v>
      </c>
      <c r="C146" s="136"/>
      <c r="D146" s="74">
        <v>330.69</v>
      </c>
      <c r="E146" s="78"/>
    </row>
    <row r="147" spans="1:7" s="75" customFormat="1" ht="18.75">
      <c r="A147" s="45" t="s">
        <v>272</v>
      </c>
      <c r="B147" s="135" t="s">
        <v>273</v>
      </c>
      <c r="C147" s="136"/>
      <c r="D147" s="87">
        <v>275.33999999999997</v>
      </c>
      <c r="E147" s="78"/>
    </row>
    <row r="148" spans="1:7" s="75" customFormat="1" ht="18.75">
      <c r="A148" s="45" t="s">
        <v>110</v>
      </c>
      <c r="B148" s="135" t="s">
        <v>111</v>
      </c>
      <c r="C148" s="136"/>
      <c r="D148" s="88">
        <v>710.94</v>
      </c>
      <c r="E148" s="78"/>
    </row>
    <row r="149" spans="1:7" s="75" customFormat="1" ht="18.75">
      <c r="A149" s="45" t="s">
        <v>276</v>
      </c>
      <c r="B149" s="135" t="s">
        <v>277</v>
      </c>
      <c r="C149" s="136"/>
      <c r="D149" s="74">
        <v>759.6</v>
      </c>
      <c r="E149" s="78"/>
    </row>
    <row r="150" spans="1:7" s="75" customFormat="1" ht="38.25" customHeight="1">
      <c r="A150" s="45"/>
      <c r="B150" s="135" t="s">
        <v>313</v>
      </c>
      <c r="C150" s="136"/>
      <c r="D150" s="74">
        <v>305.7</v>
      </c>
    </row>
    <row r="151" spans="1:7" s="75" customFormat="1" ht="28.5" customHeight="1">
      <c r="A151" s="45"/>
      <c r="B151" s="135" t="s">
        <v>319</v>
      </c>
      <c r="C151" s="136"/>
      <c r="D151" s="74">
        <v>566.44000000000005</v>
      </c>
    </row>
    <row r="152" spans="1:7" s="75" customFormat="1" ht="18.75">
      <c r="A152" s="45" t="s">
        <v>331</v>
      </c>
      <c r="B152" s="135" t="s">
        <v>332</v>
      </c>
      <c r="C152" s="136"/>
      <c r="D152" s="74">
        <v>203.5</v>
      </c>
    </row>
    <row r="153" spans="1:7" s="75" customFormat="1" ht="18.75">
      <c r="A153" s="45" t="s">
        <v>335</v>
      </c>
      <c r="B153" s="135" t="s">
        <v>336</v>
      </c>
      <c r="C153" s="136"/>
      <c r="D153" s="74">
        <v>1144.0277486518901</v>
      </c>
    </row>
    <row r="154" spans="1:7" s="75" customFormat="1" ht="18.75">
      <c r="A154" s="45" t="s">
        <v>305</v>
      </c>
      <c r="B154" s="135" t="s">
        <v>306</v>
      </c>
      <c r="C154" s="136"/>
      <c r="D154" s="74">
        <v>989</v>
      </c>
    </row>
    <row r="155" spans="1:7" s="75" customFormat="1" ht="18.75">
      <c r="A155" s="45" t="s">
        <v>163</v>
      </c>
      <c r="B155" s="135" t="s">
        <v>164</v>
      </c>
      <c r="C155" s="136"/>
      <c r="D155" s="77">
        <v>1043.26</v>
      </c>
      <c r="E155" s="78"/>
    </row>
    <row r="156" spans="1:7" ht="18.75">
      <c r="A156" s="55" t="s">
        <v>169</v>
      </c>
      <c r="B156" s="138" t="s">
        <v>170</v>
      </c>
      <c r="C156" s="139"/>
      <c r="D156" s="46">
        <v>894.52</v>
      </c>
      <c r="E156" s="52"/>
      <c r="G156" s="72"/>
    </row>
    <row r="157" spans="1:7" ht="41.25" customHeight="1">
      <c r="A157" s="55" t="s">
        <v>173</v>
      </c>
      <c r="B157" s="138" t="s">
        <v>294</v>
      </c>
      <c r="C157" s="139"/>
      <c r="D157" s="46">
        <v>824</v>
      </c>
      <c r="E157" s="52"/>
      <c r="G157" s="72"/>
    </row>
    <row r="158" spans="1:7" s="75" customFormat="1" ht="18.75">
      <c r="A158" s="55" t="s">
        <v>341</v>
      </c>
      <c r="B158" s="140" t="s">
        <v>342</v>
      </c>
      <c r="C158" s="141"/>
      <c r="D158" s="49">
        <v>954.22</v>
      </c>
      <c r="E158" s="78"/>
    </row>
    <row r="159" spans="1:7" s="75" customFormat="1" ht="18.75">
      <c r="A159" s="55" t="s">
        <v>128</v>
      </c>
      <c r="B159" s="175" t="s">
        <v>129</v>
      </c>
      <c r="C159" s="176"/>
      <c r="D159" s="46">
        <v>126.28</v>
      </c>
      <c r="G159" s="76"/>
    </row>
    <row r="160" spans="1:7" s="75" customFormat="1" ht="18.75">
      <c r="A160" s="55" t="s">
        <v>124</v>
      </c>
      <c r="B160" s="140" t="s">
        <v>125</v>
      </c>
      <c r="C160" s="141"/>
      <c r="D160" s="46">
        <v>119.53</v>
      </c>
      <c r="E160" s="78"/>
    </row>
    <row r="161" spans="1:7" s="75" customFormat="1" ht="18.75">
      <c r="A161" s="55" t="s">
        <v>140</v>
      </c>
      <c r="B161" s="140" t="s">
        <v>141</v>
      </c>
      <c r="C161" s="141"/>
      <c r="D161" s="46">
        <v>130.22</v>
      </c>
      <c r="E161" s="78"/>
    </row>
    <row r="162" spans="1:7" s="75" customFormat="1" ht="18.75">
      <c r="A162" s="55" t="s">
        <v>142</v>
      </c>
      <c r="B162" s="140" t="s">
        <v>143</v>
      </c>
      <c r="C162" s="141"/>
      <c r="D162" s="46">
        <v>120.44</v>
      </c>
      <c r="E162" s="78"/>
    </row>
    <row r="163" spans="1:7" s="75" customFormat="1" ht="18.75">
      <c r="A163" s="55" t="s">
        <v>203</v>
      </c>
      <c r="B163" s="140" t="s">
        <v>204</v>
      </c>
      <c r="C163" s="141"/>
      <c r="D163" s="46">
        <v>144.86000000000001</v>
      </c>
      <c r="E163" s="78"/>
    </row>
    <row r="164" spans="1:7" s="75" customFormat="1" ht="18.75">
      <c r="A164" s="55" t="s">
        <v>132</v>
      </c>
      <c r="B164" s="140" t="s">
        <v>133</v>
      </c>
      <c r="C164" s="141"/>
      <c r="D164" s="46">
        <v>135.08000000000001</v>
      </c>
      <c r="E164" s="78"/>
    </row>
    <row r="165" spans="1:7" s="75" customFormat="1" ht="18.75">
      <c r="A165" s="55" t="s">
        <v>126</v>
      </c>
      <c r="B165" s="140" t="s">
        <v>127</v>
      </c>
      <c r="C165" s="141"/>
      <c r="D165" s="46">
        <v>132.84</v>
      </c>
      <c r="E165" s="78"/>
    </row>
    <row r="166" spans="1:7" s="75" customFormat="1" ht="18.75">
      <c r="A166" s="55" t="s">
        <v>130</v>
      </c>
      <c r="B166" s="140" t="s">
        <v>131</v>
      </c>
      <c r="C166" s="141"/>
      <c r="D166" s="46">
        <v>234.2</v>
      </c>
      <c r="E166" s="78"/>
    </row>
    <row r="167" spans="1:7" s="75" customFormat="1" ht="18.75">
      <c r="A167" s="55" t="s">
        <v>209</v>
      </c>
      <c r="B167" s="138" t="s">
        <v>210</v>
      </c>
      <c r="C167" s="139"/>
      <c r="D167" s="46">
        <v>137.4</v>
      </c>
      <c r="E167" s="78"/>
      <c r="G167" s="76"/>
    </row>
    <row r="168" spans="1:7" s="75" customFormat="1" ht="18.75">
      <c r="A168" s="55" t="s">
        <v>138</v>
      </c>
      <c r="B168" s="140" t="s">
        <v>139</v>
      </c>
      <c r="C168" s="141"/>
      <c r="D168" s="46">
        <v>121.16</v>
      </c>
      <c r="E168" s="78"/>
    </row>
    <row r="169" spans="1:7" s="75" customFormat="1" ht="18.75">
      <c r="A169" s="55" t="s">
        <v>136</v>
      </c>
      <c r="B169" s="140" t="s">
        <v>137</v>
      </c>
      <c r="C169" s="141"/>
      <c r="D169" s="46">
        <v>121.16</v>
      </c>
      <c r="E169" s="78"/>
    </row>
    <row r="170" spans="1:7" s="75" customFormat="1" ht="18.75">
      <c r="A170" s="55" t="s">
        <v>228</v>
      </c>
      <c r="B170" s="138" t="s">
        <v>229</v>
      </c>
      <c r="C170" s="139"/>
      <c r="D170" s="46">
        <v>421.12</v>
      </c>
      <c r="E170" s="78"/>
      <c r="G170" s="76"/>
    </row>
    <row r="171" spans="1:7" s="75" customFormat="1" ht="18.75">
      <c r="A171" s="55" t="s">
        <v>236</v>
      </c>
      <c r="B171" s="138" t="s">
        <v>237</v>
      </c>
      <c r="C171" s="139"/>
      <c r="D171" s="46">
        <v>640</v>
      </c>
      <c r="E171" s="78"/>
      <c r="G171" s="76"/>
    </row>
    <row r="172" spans="1:7" s="75" customFormat="1" ht="18.75">
      <c r="A172" s="55" t="s">
        <v>240</v>
      </c>
      <c r="B172" s="138" t="s">
        <v>241</v>
      </c>
      <c r="C172" s="139"/>
      <c r="D172" s="46">
        <v>506.36</v>
      </c>
      <c r="E172" s="78"/>
      <c r="G172" s="76"/>
    </row>
    <row r="173" spans="1:7" s="75" customFormat="1" ht="18.75">
      <c r="A173" s="55" t="s">
        <v>122</v>
      </c>
      <c r="B173" s="140" t="s">
        <v>123</v>
      </c>
      <c r="C173" s="141"/>
      <c r="D173" s="46">
        <v>110</v>
      </c>
      <c r="E173" s="78"/>
    </row>
    <row r="174" spans="1:7" s="75" customFormat="1" ht="18.75">
      <c r="A174" s="55" t="s">
        <v>337</v>
      </c>
      <c r="B174" s="173" t="s">
        <v>338</v>
      </c>
      <c r="C174" s="174">
        <v>227.77</v>
      </c>
      <c r="D174" s="115">
        <v>227.77</v>
      </c>
      <c r="E174" s="78"/>
    </row>
    <row r="175" spans="1:7" s="75" customFormat="1" ht="18.75">
      <c r="A175" s="55" t="s">
        <v>339</v>
      </c>
      <c r="B175" s="173" t="s">
        <v>340</v>
      </c>
      <c r="C175" s="174">
        <v>44.09</v>
      </c>
      <c r="D175" s="115">
        <v>44.09</v>
      </c>
      <c r="E175" s="78"/>
    </row>
    <row r="176" spans="1:7" s="75" customFormat="1" ht="19.5" customHeight="1">
      <c r="A176" s="96" t="s">
        <v>343</v>
      </c>
      <c r="B176" s="173" t="s">
        <v>344</v>
      </c>
      <c r="C176" s="174"/>
      <c r="D176" s="98">
        <v>736.54</v>
      </c>
      <c r="E176" s="78"/>
    </row>
    <row r="177" spans="1:35" s="75" customFormat="1" ht="18.75">
      <c r="A177" s="55" t="s">
        <v>118</v>
      </c>
      <c r="B177" s="138" t="s">
        <v>119</v>
      </c>
      <c r="C177" s="139"/>
      <c r="D177" s="49">
        <v>272</v>
      </c>
      <c r="E177" s="78"/>
    </row>
    <row r="178" spans="1:35" s="75" customFormat="1" ht="18.75">
      <c r="A178" s="55" t="s">
        <v>252</v>
      </c>
      <c r="B178" s="138" t="s">
        <v>253</v>
      </c>
      <c r="C178" s="139"/>
      <c r="D178" s="46">
        <v>557.33000000000004</v>
      </c>
      <c r="E178" s="78"/>
    </row>
    <row r="179" spans="1:35" s="75" customFormat="1" ht="18.75">
      <c r="A179" s="55" t="s">
        <v>120</v>
      </c>
      <c r="B179" s="138" t="s">
        <v>121</v>
      </c>
      <c r="C179" s="139"/>
      <c r="D179" s="46">
        <v>185.19</v>
      </c>
      <c r="E179" s="78"/>
    </row>
    <row r="180" spans="1:35" s="89" customFormat="1" ht="49.5" customHeight="1">
      <c r="A180" s="133" t="s">
        <v>311</v>
      </c>
      <c r="B180" s="133"/>
      <c r="C180" s="133"/>
      <c r="D180" s="133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</row>
    <row r="181" spans="1:35" s="93" customFormat="1" ht="15.75">
      <c r="A181" s="90"/>
      <c r="B181" s="91"/>
      <c r="C181" s="91"/>
      <c r="D181" s="92"/>
    </row>
    <row r="182" spans="1:35" s="67" customFormat="1" ht="111.75" customHeight="1">
      <c r="A182" s="134" t="s">
        <v>321</v>
      </c>
      <c r="B182" s="134"/>
      <c r="C182" s="134"/>
      <c r="D182" s="134"/>
    </row>
    <row r="183" spans="1:35" ht="17.25" customHeight="1">
      <c r="A183" s="68"/>
      <c r="B183" s="69"/>
      <c r="C183" s="69"/>
      <c r="D183" s="70"/>
    </row>
    <row r="184" spans="1:35" ht="121.5" customHeight="1">
      <c r="A184" s="137" t="s">
        <v>316</v>
      </c>
      <c r="B184" s="137"/>
      <c r="C184" s="137"/>
      <c r="D184" s="137"/>
    </row>
    <row r="185" spans="1:35" ht="40.5" customHeight="1">
      <c r="A185" s="137" t="s">
        <v>317</v>
      </c>
      <c r="B185" s="137"/>
      <c r="C185" s="137"/>
      <c r="D185" s="137"/>
    </row>
    <row r="186" spans="1:35">
      <c r="A186" s="71"/>
    </row>
    <row r="187" spans="1:35">
      <c r="A187" s="71"/>
    </row>
    <row r="188" spans="1:35" ht="15.75">
      <c r="A188" s="71"/>
      <c r="C188" s="66"/>
    </row>
    <row r="189" spans="1:35" ht="15.75">
      <c r="A189" s="71"/>
      <c r="C189" s="66"/>
    </row>
    <row r="190" spans="1:35" ht="15.75">
      <c r="A190" s="71"/>
      <c r="C190" s="66"/>
    </row>
    <row r="191" spans="1:35" ht="15.75">
      <c r="C191" s="66"/>
    </row>
    <row r="192" spans="1:35" ht="15.75">
      <c r="C192" s="66"/>
    </row>
    <row r="193" spans="3:3" ht="15.75">
      <c r="C193" s="66"/>
    </row>
    <row r="194" spans="3:3" ht="15.75">
      <c r="C194" s="66"/>
    </row>
    <row r="195" spans="3:3" ht="15.75">
      <c r="C195" s="66"/>
    </row>
    <row r="196" spans="3:3" ht="15.75">
      <c r="C196" s="66"/>
    </row>
    <row r="197" spans="3:3" ht="15.75">
      <c r="C197" s="66"/>
    </row>
  </sheetData>
  <mergeCells count="181">
    <mergeCell ref="B176:C176"/>
    <mergeCell ref="B174:C174"/>
    <mergeCell ref="B175:C175"/>
    <mergeCell ref="B153:C153"/>
    <mergeCell ref="B152:C152"/>
    <mergeCell ref="B154:C154"/>
    <mergeCell ref="B163:C163"/>
    <mergeCell ref="B164:C164"/>
    <mergeCell ref="B165:C165"/>
    <mergeCell ref="B166:C166"/>
    <mergeCell ref="B168:C168"/>
    <mergeCell ref="B169:C169"/>
    <mergeCell ref="B172:C172"/>
    <mergeCell ref="B167:C167"/>
    <mergeCell ref="B170:C170"/>
    <mergeCell ref="B171:C171"/>
    <mergeCell ref="B159:C159"/>
    <mergeCell ref="B158:C158"/>
    <mergeCell ref="B157:C157"/>
    <mergeCell ref="B156:C156"/>
    <mergeCell ref="A4:D4"/>
    <mergeCell ref="A5:D5"/>
    <mergeCell ref="B13:C13"/>
    <mergeCell ref="B14:C14"/>
    <mergeCell ref="B45:C45"/>
    <mergeCell ref="A2:C2"/>
    <mergeCell ref="A3:C3"/>
    <mergeCell ref="B30:C30"/>
    <mergeCell ref="B31:C31"/>
    <mergeCell ref="B34:C34"/>
    <mergeCell ref="B35:C35"/>
    <mergeCell ref="B36:C36"/>
    <mergeCell ref="B37:C37"/>
    <mergeCell ref="B38:C38"/>
    <mergeCell ref="B7:C7"/>
    <mergeCell ref="B10:C10"/>
    <mergeCell ref="B33:C33"/>
    <mergeCell ref="B9:C9"/>
    <mergeCell ref="B20:C20"/>
    <mergeCell ref="B12:C12"/>
    <mergeCell ref="B21:C21"/>
    <mergeCell ref="B6:C6"/>
    <mergeCell ref="B8:C8"/>
    <mergeCell ref="B11:C11"/>
    <mergeCell ref="B15:C15"/>
    <mergeCell ref="B23:C23"/>
    <mergeCell ref="B46:C46"/>
    <mergeCell ref="B47:C47"/>
    <mergeCell ref="B48:C48"/>
    <mergeCell ref="B19:C19"/>
    <mergeCell ref="B18:C18"/>
    <mergeCell ref="B25:C25"/>
    <mergeCell ref="B24:C24"/>
    <mergeCell ref="B16:C16"/>
    <mergeCell ref="B17:C17"/>
    <mergeCell ref="B42:C42"/>
    <mergeCell ref="B43:C43"/>
    <mergeCell ref="B44:C44"/>
    <mergeCell ref="A29:D29"/>
    <mergeCell ref="B32:C32"/>
    <mergeCell ref="B39:C39"/>
    <mergeCell ref="B40:C40"/>
    <mergeCell ref="B41:C41"/>
    <mergeCell ref="B26:C26"/>
    <mergeCell ref="B27:C27"/>
    <mergeCell ref="B28:C28"/>
    <mergeCell ref="B22:C22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8:C88"/>
    <mergeCell ref="B89:C89"/>
    <mergeCell ref="B90:C90"/>
    <mergeCell ref="B91:C91"/>
    <mergeCell ref="B92:C92"/>
    <mergeCell ref="B93:C93"/>
    <mergeCell ref="B94:C94"/>
    <mergeCell ref="B76:C76"/>
    <mergeCell ref="B78:C78"/>
    <mergeCell ref="B79:C79"/>
    <mergeCell ref="B80:C80"/>
    <mergeCell ref="B81:C81"/>
    <mergeCell ref="B82:C82"/>
    <mergeCell ref="B83:C83"/>
    <mergeCell ref="B84:C84"/>
    <mergeCell ref="B85:C85"/>
    <mergeCell ref="B95:C95"/>
    <mergeCell ref="B97:C97"/>
    <mergeCell ref="B77:C77"/>
    <mergeCell ref="B96:C96"/>
    <mergeCell ref="B98:C98"/>
    <mergeCell ref="B136:C136"/>
    <mergeCell ref="B116:C116"/>
    <mergeCell ref="B117:C117"/>
    <mergeCell ref="B118:C118"/>
    <mergeCell ref="B119:C119"/>
    <mergeCell ref="B120:C120"/>
    <mergeCell ref="B99:C99"/>
    <mergeCell ref="B100:C100"/>
    <mergeCell ref="A101:C101"/>
    <mergeCell ref="B103:C103"/>
    <mergeCell ref="B104:C104"/>
    <mergeCell ref="B107:C107"/>
    <mergeCell ref="B105:C105"/>
    <mergeCell ref="B134:C134"/>
    <mergeCell ref="B106:C106"/>
    <mergeCell ref="B110:C110"/>
    <mergeCell ref="B111:C111"/>
    <mergeCell ref="B86:C86"/>
    <mergeCell ref="B87:C87"/>
    <mergeCell ref="A102:D102"/>
    <mergeCell ref="B146:C146"/>
    <mergeCell ref="B147:C147"/>
    <mergeCell ref="B143:C143"/>
    <mergeCell ref="B144:C144"/>
    <mergeCell ref="B149:C149"/>
    <mergeCell ref="B130:C130"/>
    <mergeCell ref="B132:C132"/>
    <mergeCell ref="B133:C133"/>
    <mergeCell ref="B135:C135"/>
    <mergeCell ref="A138:D138"/>
    <mergeCell ref="B139:C139"/>
    <mergeCell ref="B148:C148"/>
    <mergeCell ref="B140:C140"/>
    <mergeCell ref="B145:C145"/>
    <mergeCell ref="B121:C121"/>
    <mergeCell ref="B122:C122"/>
    <mergeCell ref="B123:C123"/>
    <mergeCell ref="B124:C124"/>
    <mergeCell ref="B125:C125"/>
    <mergeCell ref="B126:C126"/>
    <mergeCell ref="B109:C109"/>
    <mergeCell ref="B113:C113"/>
    <mergeCell ref="A180:D180"/>
    <mergeCell ref="A182:D182"/>
    <mergeCell ref="B108:C108"/>
    <mergeCell ref="B150:C150"/>
    <mergeCell ref="A184:D184"/>
    <mergeCell ref="B151:C151"/>
    <mergeCell ref="A185:D185"/>
    <mergeCell ref="B178:C178"/>
    <mergeCell ref="B161:C161"/>
    <mergeCell ref="B162:C162"/>
    <mergeCell ref="B173:C173"/>
    <mergeCell ref="B160:C160"/>
    <mergeCell ref="B155:C155"/>
    <mergeCell ref="B141:C141"/>
    <mergeCell ref="B142:C142"/>
    <mergeCell ref="B177:C177"/>
    <mergeCell ref="B179:C179"/>
    <mergeCell ref="B127:C127"/>
    <mergeCell ref="B128:C128"/>
    <mergeCell ref="B129:C129"/>
    <mergeCell ref="B131:C131"/>
    <mergeCell ref="B112:C112"/>
    <mergeCell ref="B114:C114"/>
    <mergeCell ref="B115:C115"/>
  </mergeCells>
  <pageMargins left="0.70866141732283472" right="0.70866141732283472" top="0.74803149606299213" bottom="0.74803149606299213" header="0.31496062992125984" footer="0.31496062992125984"/>
  <pageSetup paperSize="9" scale="68" fitToHeight="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5"/>
  <sheetViews>
    <sheetView tabSelected="1" topLeftCell="A94" zoomScale="80" zoomScaleNormal="80" workbookViewId="0">
      <selection activeCell="F15" sqref="F15"/>
    </sheetView>
  </sheetViews>
  <sheetFormatPr defaultRowHeight="18.75"/>
  <cols>
    <col min="1" max="1" width="18.7109375" style="103" customWidth="1"/>
    <col min="2" max="2" width="109.42578125" style="103" customWidth="1"/>
    <col min="3" max="3" width="16" style="114" bestFit="1" customWidth="1"/>
    <col min="4" max="4" width="16" style="114" customWidth="1"/>
    <col min="5" max="5" width="19.7109375" style="102" customWidth="1"/>
    <col min="6" max="6" width="9.140625" style="103"/>
    <col min="7" max="22" width="9.140625" style="101"/>
    <col min="23" max="23" width="16.28515625" style="101" customWidth="1"/>
    <col min="24" max="24" width="9.140625" style="101"/>
    <col min="242" max="242" width="18.7109375" customWidth="1"/>
    <col min="243" max="243" width="45.42578125" customWidth="1"/>
    <col min="244" max="244" width="18.5703125" customWidth="1"/>
    <col min="245" max="245" width="18.7109375" customWidth="1"/>
    <col min="246" max="246" width="18.5703125" customWidth="1"/>
    <col min="247" max="247" width="17.85546875" customWidth="1"/>
    <col min="248" max="248" width="17.7109375" customWidth="1"/>
    <col min="249" max="249" width="16" bestFit="1" customWidth="1"/>
    <col min="250" max="250" width="13.5703125" customWidth="1"/>
    <col min="252" max="252" width="17.28515625" bestFit="1" customWidth="1"/>
    <col min="253" max="253" width="67.5703125" customWidth="1"/>
    <col min="260" max="260" width="15.140625" bestFit="1" customWidth="1"/>
    <col min="261" max="261" width="13.5703125" customWidth="1"/>
    <col min="262" max="262" width="16.28515625" customWidth="1"/>
    <col min="498" max="498" width="18.7109375" customWidth="1"/>
    <col min="499" max="499" width="45.42578125" customWidth="1"/>
    <col min="500" max="500" width="18.5703125" customWidth="1"/>
    <col min="501" max="501" width="18.7109375" customWidth="1"/>
    <col min="502" max="502" width="18.5703125" customWidth="1"/>
    <col min="503" max="503" width="17.85546875" customWidth="1"/>
    <col min="504" max="504" width="17.7109375" customWidth="1"/>
    <col min="505" max="505" width="16" bestFit="1" customWidth="1"/>
    <col min="506" max="506" width="13.5703125" customWidth="1"/>
    <col min="508" max="508" width="17.28515625" bestFit="1" customWidth="1"/>
    <col min="509" max="509" width="67.5703125" customWidth="1"/>
    <col min="516" max="516" width="15.140625" bestFit="1" customWidth="1"/>
    <col min="517" max="517" width="13.5703125" customWidth="1"/>
    <col min="518" max="518" width="16.28515625" customWidth="1"/>
    <col min="754" max="754" width="18.7109375" customWidth="1"/>
    <col min="755" max="755" width="45.42578125" customWidth="1"/>
    <col min="756" max="756" width="18.5703125" customWidth="1"/>
    <col min="757" max="757" width="18.7109375" customWidth="1"/>
    <col min="758" max="758" width="18.5703125" customWidth="1"/>
    <col min="759" max="759" width="17.85546875" customWidth="1"/>
    <col min="760" max="760" width="17.7109375" customWidth="1"/>
    <col min="761" max="761" width="16" bestFit="1" customWidth="1"/>
    <col min="762" max="762" width="13.5703125" customWidth="1"/>
    <col min="764" max="764" width="17.28515625" bestFit="1" customWidth="1"/>
    <col min="765" max="765" width="67.5703125" customWidth="1"/>
    <col min="772" max="772" width="15.140625" bestFit="1" customWidth="1"/>
    <col min="773" max="773" width="13.5703125" customWidth="1"/>
    <col min="774" max="774" width="16.28515625" customWidth="1"/>
    <col min="1010" max="1010" width="18.7109375" customWidth="1"/>
    <col min="1011" max="1011" width="45.42578125" customWidth="1"/>
    <col min="1012" max="1012" width="18.5703125" customWidth="1"/>
    <col min="1013" max="1013" width="18.7109375" customWidth="1"/>
    <col min="1014" max="1014" width="18.5703125" customWidth="1"/>
    <col min="1015" max="1015" width="17.85546875" customWidth="1"/>
    <col min="1016" max="1016" width="17.7109375" customWidth="1"/>
    <col min="1017" max="1017" width="16" bestFit="1" customWidth="1"/>
    <col min="1018" max="1018" width="13.5703125" customWidth="1"/>
    <col min="1020" max="1020" width="17.28515625" bestFit="1" customWidth="1"/>
    <col min="1021" max="1021" width="67.5703125" customWidth="1"/>
    <col min="1028" max="1028" width="15.140625" bestFit="1" customWidth="1"/>
    <col min="1029" max="1029" width="13.5703125" customWidth="1"/>
    <col min="1030" max="1030" width="16.28515625" customWidth="1"/>
    <col min="1266" max="1266" width="18.7109375" customWidth="1"/>
    <col min="1267" max="1267" width="45.42578125" customWidth="1"/>
    <col min="1268" max="1268" width="18.5703125" customWidth="1"/>
    <col min="1269" max="1269" width="18.7109375" customWidth="1"/>
    <col min="1270" max="1270" width="18.5703125" customWidth="1"/>
    <col min="1271" max="1271" width="17.85546875" customWidth="1"/>
    <col min="1272" max="1272" width="17.7109375" customWidth="1"/>
    <col min="1273" max="1273" width="16" bestFit="1" customWidth="1"/>
    <col min="1274" max="1274" width="13.5703125" customWidth="1"/>
    <col min="1276" max="1276" width="17.28515625" bestFit="1" customWidth="1"/>
    <col min="1277" max="1277" width="67.5703125" customWidth="1"/>
    <col min="1284" max="1284" width="15.140625" bestFit="1" customWidth="1"/>
    <col min="1285" max="1285" width="13.5703125" customWidth="1"/>
    <col min="1286" max="1286" width="16.28515625" customWidth="1"/>
    <col min="1522" max="1522" width="18.7109375" customWidth="1"/>
    <col min="1523" max="1523" width="45.42578125" customWidth="1"/>
    <col min="1524" max="1524" width="18.5703125" customWidth="1"/>
    <col min="1525" max="1525" width="18.7109375" customWidth="1"/>
    <col min="1526" max="1526" width="18.5703125" customWidth="1"/>
    <col min="1527" max="1527" width="17.85546875" customWidth="1"/>
    <col min="1528" max="1528" width="17.7109375" customWidth="1"/>
    <col min="1529" max="1529" width="16" bestFit="1" customWidth="1"/>
    <col min="1530" max="1530" width="13.5703125" customWidth="1"/>
    <col min="1532" max="1532" width="17.28515625" bestFit="1" customWidth="1"/>
    <col min="1533" max="1533" width="67.5703125" customWidth="1"/>
    <col min="1540" max="1540" width="15.140625" bestFit="1" customWidth="1"/>
    <col min="1541" max="1541" width="13.5703125" customWidth="1"/>
    <col min="1542" max="1542" width="16.28515625" customWidth="1"/>
    <col min="1778" max="1778" width="18.7109375" customWidth="1"/>
    <col min="1779" max="1779" width="45.42578125" customWidth="1"/>
    <col min="1780" max="1780" width="18.5703125" customWidth="1"/>
    <col min="1781" max="1781" width="18.7109375" customWidth="1"/>
    <col min="1782" max="1782" width="18.5703125" customWidth="1"/>
    <col min="1783" max="1783" width="17.85546875" customWidth="1"/>
    <col min="1784" max="1784" width="17.7109375" customWidth="1"/>
    <col min="1785" max="1785" width="16" bestFit="1" customWidth="1"/>
    <col min="1786" max="1786" width="13.5703125" customWidth="1"/>
    <col min="1788" max="1788" width="17.28515625" bestFit="1" customWidth="1"/>
    <col min="1789" max="1789" width="67.5703125" customWidth="1"/>
    <col min="1796" max="1796" width="15.140625" bestFit="1" customWidth="1"/>
    <col min="1797" max="1797" width="13.5703125" customWidth="1"/>
    <col min="1798" max="1798" width="16.28515625" customWidth="1"/>
    <col min="2034" max="2034" width="18.7109375" customWidth="1"/>
    <col min="2035" max="2035" width="45.42578125" customWidth="1"/>
    <col min="2036" max="2036" width="18.5703125" customWidth="1"/>
    <col min="2037" max="2037" width="18.7109375" customWidth="1"/>
    <col min="2038" max="2038" width="18.5703125" customWidth="1"/>
    <col min="2039" max="2039" width="17.85546875" customWidth="1"/>
    <col min="2040" max="2040" width="17.7109375" customWidth="1"/>
    <col min="2041" max="2041" width="16" bestFit="1" customWidth="1"/>
    <col min="2042" max="2042" width="13.5703125" customWidth="1"/>
    <col min="2044" max="2044" width="17.28515625" bestFit="1" customWidth="1"/>
    <col min="2045" max="2045" width="67.5703125" customWidth="1"/>
    <col min="2052" max="2052" width="15.140625" bestFit="1" customWidth="1"/>
    <col min="2053" max="2053" width="13.5703125" customWidth="1"/>
    <col min="2054" max="2054" width="16.28515625" customWidth="1"/>
    <col min="2290" max="2290" width="18.7109375" customWidth="1"/>
    <col min="2291" max="2291" width="45.42578125" customWidth="1"/>
    <col min="2292" max="2292" width="18.5703125" customWidth="1"/>
    <col min="2293" max="2293" width="18.7109375" customWidth="1"/>
    <col min="2294" max="2294" width="18.5703125" customWidth="1"/>
    <col min="2295" max="2295" width="17.85546875" customWidth="1"/>
    <col min="2296" max="2296" width="17.7109375" customWidth="1"/>
    <col min="2297" max="2297" width="16" bestFit="1" customWidth="1"/>
    <col min="2298" max="2298" width="13.5703125" customWidth="1"/>
    <col min="2300" max="2300" width="17.28515625" bestFit="1" customWidth="1"/>
    <col min="2301" max="2301" width="67.5703125" customWidth="1"/>
    <col min="2308" max="2308" width="15.140625" bestFit="1" customWidth="1"/>
    <col min="2309" max="2309" width="13.5703125" customWidth="1"/>
    <col min="2310" max="2310" width="16.28515625" customWidth="1"/>
    <col min="2546" max="2546" width="18.7109375" customWidth="1"/>
    <col min="2547" max="2547" width="45.42578125" customWidth="1"/>
    <col min="2548" max="2548" width="18.5703125" customWidth="1"/>
    <col min="2549" max="2549" width="18.7109375" customWidth="1"/>
    <col min="2550" max="2550" width="18.5703125" customWidth="1"/>
    <col min="2551" max="2551" width="17.85546875" customWidth="1"/>
    <col min="2552" max="2552" width="17.7109375" customWidth="1"/>
    <col min="2553" max="2553" width="16" bestFit="1" customWidth="1"/>
    <col min="2554" max="2554" width="13.5703125" customWidth="1"/>
    <col min="2556" max="2556" width="17.28515625" bestFit="1" customWidth="1"/>
    <col min="2557" max="2557" width="67.5703125" customWidth="1"/>
    <col min="2564" max="2564" width="15.140625" bestFit="1" customWidth="1"/>
    <col min="2565" max="2565" width="13.5703125" customWidth="1"/>
    <col min="2566" max="2566" width="16.28515625" customWidth="1"/>
    <col min="2802" max="2802" width="18.7109375" customWidth="1"/>
    <col min="2803" max="2803" width="45.42578125" customWidth="1"/>
    <col min="2804" max="2804" width="18.5703125" customWidth="1"/>
    <col min="2805" max="2805" width="18.7109375" customWidth="1"/>
    <col min="2806" max="2806" width="18.5703125" customWidth="1"/>
    <col min="2807" max="2807" width="17.85546875" customWidth="1"/>
    <col min="2808" max="2808" width="17.7109375" customWidth="1"/>
    <col min="2809" max="2809" width="16" bestFit="1" customWidth="1"/>
    <col min="2810" max="2810" width="13.5703125" customWidth="1"/>
    <col min="2812" max="2812" width="17.28515625" bestFit="1" customWidth="1"/>
    <col min="2813" max="2813" width="67.5703125" customWidth="1"/>
    <col min="2820" max="2820" width="15.140625" bestFit="1" customWidth="1"/>
    <col min="2821" max="2821" width="13.5703125" customWidth="1"/>
    <col min="2822" max="2822" width="16.28515625" customWidth="1"/>
    <col min="3058" max="3058" width="18.7109375" customWidth="1"/>
    <col min="3059" max="3059" width="45.42578125" customWidth="1"/>
    <col min="3060" max="3060" width="18.5703125" customWidth="1"/>
    <col min="3061" max="3061" width="18.7109375" customWidth="1"/>
    <col min="3062" max="3062" width="18.5703125" customWidth="1"/>
    <col min="3063" max="3063" width="17.85546875" customWidth="1"/>
    <col min="3064" max="3064" width="17.7109375" customWidth="1"/>
    <col min="3065" max="3065" width="16" bestFit="1" customWidth="1"/>
    <col min="3066" max="3066" width="13.5703125" customWidth="1"/>
    <col min="3068" max="3068" width="17.28515625" bestFit="1" customWidth="1"/>
    <col min="3069" max="3069" width="67.5703125" customWidth="1"/>
    <col min="3076" max="3076" width="15.140625" bestFit="1" customWidth="1"/>
    <col min="3077" max="3077" width="13.5703125" customWidth="1"/>
    <col min="3078" max="3078" width="16.28515625" customWidth="1"/>
    <col min="3314" max="3314" width="18.7109375" customWidth="1"/>
    <col min="3315" max="3315" width="45.42578125" customWidth="1"/>
    <col min="3316" max="3316" width="18.5703125" customWidth="1"/>
    <col min="3317" max="3317" width="18.7109375" customWidth="1"/>
    <col min="3318" max="3318" width="18.5703125" customWidth="1"/>
    <col min="3319" max="3319" width="17.85546875" customWidth="1"/>
    <col min="3320" max="3320" width="17.7109375" customWidth="1"/>
    <col min="3321" max="3321" width="16" bestFit="1" customWidth="1"/>
    <col min="3322" max="3322" width="13.5703125" customWidth="1"/>
    <col min="3324" max="3324" width="17.28515625" bestFit="1" customWidth="1"/>
    <col min="3325" max="3325" width="67.5703125" customWidth="1"/>
    <col min="3332" max="3332" width="15.140625" bestFit="1" customWidth="1"/>
    <col min="3333" max="3333" width="13.5703125" customWidth="1"/>
    <col min="3334" max="3334" width="16.28515625" customWidth="1"/>
    <col min="3570" max="3570" width="18.7109375" customWidth="1"/>
    <col min="3571" max="3571" width="45.42578125" customWidth="1"/>
    <col min="3572" max="3572" width="18.5703125" customWidth="1"/>
    <col min="3573" max="3573" width="18.7109375" customWidth="1"/>
    <col min="3574" max="3574" width="18.5703125" customWidth="1"/>
    <col min="3575" max="3575" width="17.85546875" customWidth="1"/>
    <col min="3576" max="3576" width="17.7109375" customWidth="1"/>
    <col min="3577" max="3577" width="16" bestFit="1" customWidth="1"/>
    <col min="3578" max="3578" width="13.5703125" customWidth="1"/>
    <col min="3580" max="3580" width="17.28515625" bestFit="1" customWidth="1"/>
    <col min="3581" max="3581" width="67.5703125" customWidth="1"/>
    <col min="3588" max="3588" width="15.140625" bestFit="1" customWidth="1"/>
    <col min="3589" max="3589" width="13.5703125" customWidth="1"/>
    <col min="3590" max="3590" width="16.28515625" customWidth="1"/>
    <col min="3826" max="3826" width="18.7109375" customWidth="1"/>
    <col min="3827" max="3827" width="45.42578125" customWidth="1"/>
    <col min="3828" max="3828" width="18.5703125" customWidth="1"/>
    <col min="3829" max="3829" width="18.7109375" customWidth="1"/>
    <col min="3830" max="3830" width="18.5703125" customWidth="1"/>
    <col min="3831" max="3831" width="17.85546875" customWidth="1"/>
    <col min="3832" max="3832" width="17.7109375" customWidth="1"/>
    <col min="3833" max="3833" width="16" bestFit="1" customWidth="1"/>
    <col min="3834" max="3834" width="13.5703125" customWidth="1"/>
    <col min="3836" max="3836" width="17.28515625" bestFit="1" customWidth="1"/>
    <col min="3837" max="3837" width="67.5703125" customWidth="1"/>
    <col min="3844" max="3844" width="15.140625" bestFit="1" customWidth="1"/>
    <col min="3845" max="3845" width="13.5703125" customWidth="1"/>
    <col min="3846" max="3846" width="16.28515625" customWidth="1"/>
    <col min="4082" max="4082" width="18.7109375" customWidth="1"/>
    <col min="4083" max="4083" width="45.42578125" customWidth="1"/>
    <col min="4084" max="4084" width="18.5703125" customWidth="1"/>
    <col min="4085" max="4085" width="18.7109375" customWidth="1"/>
    <col min="4086" max="4086" width="18.5703125" customWidth="1"/>
    <col min="4087" max="4087" width="17.85546875" customWidth="1"/>
    <col min="4088" max="4088" width="17.7109375" customWidth="1"/>
    <col min="4089" max="4089" width="16" bestFit="1" customWidth="1"/>
    <col min="4090" max="4090" width="13.5703125" customWidth="1"/>
    <col min="4092" max="4092" width="17.28515625" bestFit="1" customWidth="1"/>
    <col min="4093" max="4093" width="67.5703125" customWidth="1"/>
    <col min="4100" max="4100" width="15.140625" bestFit="1" customWidth="1"/>
    <col min="4101" max="4101" width="13.5703125" customWidth="1"/>
    <col min="4102" max="4102" width="16.28515625" customWidth="1"/>
    <col min="4338" max="4338" width="18.7109375" customWidth="1"/>
    <col min="4339" max="4339" width="45.42578125" customWidth="1"/>
    <col min="4340" max="4340" width="18.5703125" customWidth="1"/>
    <col min="4341" max="4341" width="18.7109375" customWidth="1"/>
    <col min="4342" max="4342" width="18.5703125" customWidth="1"/>
    <col min="4343" max="4343" width="17.85546875" customWidth="1"/>
    <col min="4344" max="4344" width="17.7109375" customWidth="1"/>
    <col min="4345" max="4345" width="16" bestFit="1" customWidth="1"/>
    <col min="4346" max="4346" width="13.5703125" customWidth="1"/>
    <col min="4348" max="4348" width="17.28515625" bestFit="1" customWidth="1"/>
    <col min="4349" max="4349" width="67.5703125" customWidth="1"/>
    <col min="4356" max="4356" width="15.140625" bestFit="1" customWidth="1"/>
    <col min="4357" max="4357" width="13.5703125" customWidth="1"/>
    <col min="4358" max="4358" width="16.28515625" customWidth="1"/>
    <col min="4594" max="4594" width="18.7109375" customWidth="1"/>
    <col min="4595" max="4595" width="45.42578125" customWidth="1"/>
    <col min="4596" max="4596" width="18.5703125" customWidth="1"/>
    <col min="4597" max="4597" width="18.7109375" customWidth="1"/>
    <col min="4598" max="4598" width="18.5703125" customWidth="1"/>
    <col min="4599" max="4599" width="17.85546875" customWidth="1"/>
    <col min="4600" max="4600" width="17.7109375" customWidth="1"/>
    <col min="4601" max="4601" width="16" bestFit="1" customWidth="1"/>
    <col min="4602" max="4602" width="13.5703125" customWidth="1"/>
    <col min="4604" max="4604" width="17.28515625" bestFit="1" customWidth="1"/>
    <col min="4605" max="4605" width="67.5703125" customWidth="1"/>
    <col min="4612" max="4612" width="15.140625" bestFit="1" customWidth="1"/>
    <col min="4613" max="4613" width="13.5703125" customWidth="1"/>
    <col min="4614" max="4614" width="16.28515625" customWidth="1"/>
    <col min="4850" max="4850" width="18.7109375" customWidth="1"/>
    <col min="4851" max="4851" width="45.42578125" customWidth="1"/>
    <col min="4852" max="4852" width="18.5703125" customWidth="1"/>
    <col min="4853" max="4853" width="18.7109375" customWidth="1"/>
    <col min="4854" max="4854" width="18.5703125" customWidth="1"/>
    <col min="4855" max="4855" width="17.85546875" customWidth="1"/>
    <col min="4856" max="4856" width="17.7109375" customWidth="1"/>
    <col min="4857" max="4857" width="16" bestFit="1" customWidth="1"/>
    <col min="4858" max="4858" width="13.5703125" customWidth="1"/>
    <col min="4860" max="4860" width="17.28515625" bestFit="1" customWidth="1"/>
    <col min="4861" max="4861" width="67.5703125" customWidth="1"/>
    <col min="4868" max="4868" width="15.140625" bestFit="1" customWidth="1"/>
    <col min="4869" max="4869" width="13.5703125" customWidth="1"/>
    <col min="4870" max="4870" width="16.28515625" customWidth="1"/>
    <col min="5106" max="5106" width="18.7109375" customWidth="1"/>
    <col min="5107" max="5107" width="45.42578125" customWidth="1"/>
    <col min="5108" max="5108" width="18.5703125" customWidth="1"/>
    <col min="5109" max="5109" width="18.7109375" customWidth="1"/>
    <col min="5110" max="5110" width="18.5703125" customWidth="1"/>
    <col min="5111" max="5111" width="17.85546875" customWidth="1"/>
    <col min="5112" max="5112" width="17.7109375" customWidth="1"/>
    <col min="5113" max="5113" width="16" bestFit="1" customWidth="1"/>
    <col min="5114" max="5114" width="13.5703125" customWidth="1"/>
    <col min="5116" max="5116" width="17.28515625" bestFit="1" customWidth="1"/>
    <col min="5117" max="5117" width="67.5703125" customWidth="1"/>
    <col min="5124" max="5124" width="15.140625" bestFit="1" customWidth="1"/>
    <col min="5125" max="5125" width="13.5703125" customWidth="1"/>
    <col min="5126" max="5126" width="16.28515625" customWidth="1"/>
    <col min="5362" max="5362" width="18.7109375" customWidth="1"/>
    <col min="5363" max="5363" width="45.42578125" customWidth="1"/>
    <col min="5364" max="5364" width="18.5703125" customWidth="1"/>
    <col min="5365" max="5365" width="18.7109375" customWidth="1"/>
    <col min="5366" max="5366" width="18.5703125" customWidth="1"/>
    <col min="5367" max="5367" width="17.85546875" customWidth="1"/>
    <col min="5368" max="5368" width="17.7109375" customWidth="1"/>
    <col min="5369" max="5369" width="16" bestFit="1" customWidth="1"/>
    <col min="5370" max="5370" width="13.5703125" customWidth="1"/>
    <col min="5372" max="5372" width="17.28515625" bestFit="1" customWidth="1"/>
    <col min="5373" max="5373" width="67.5703125" customWidth="1"/>
    <col min="5380" max="5380" width="15.140625" bestFit="1" customWidth="1"/>
    <col min="5381" max="5381" width="13.5703125" customWidth="1"/>
    <col min="5382" max="5382" width="16.28515625" customWidth="1"/>
    <col min="5618" max="5618" width="18.7109375" customWidth="1"/>
    <col min="5619" max="5619" width="45.42578125" customWidth="1"/>
    <col min="5620" max="5620" width="18.5703125" customWidth="1"/>
    <col min="5621" max="5621" width="18.7109375" customWidth="1"/>
    <col min="5622" max="5622" width="18.5703125" customWidth="1"/>
    <col min="5623" max="5623" width="17.85546875" customWidth="1"/>
    <col min="5624" max="5624" width="17.7109375" customWidth="1"/>
    <col min="5625" max="5625" width="16" bestFit="1" customWidth="1"/>
    <col min="5626" max="5626" width="13.5703125" customWidth="1"/>
    <col min="5628" max="5628" width="17.28515625" bestFit="1" customWidth="1"/>
    <col min="5629" max="5629" width="67.5703125" customWidth="1"/>
    <col min="5636" max="5636" width="15.140625" bestFit="1" customWidth="1"/>
    <col min="5637" max="5637" width="13.5703125" customWidth="1"/>
    <col min="5638" max="5638" width="16.28515625" customWidth="1"/>
    <col min="5874" max="5874" width="18.7109375" customWidth="1"/>
    <col min="5875" max="5875" width="45.42578125" customWidth="1"/>
    <col min="5876" max="5876" width="18.5703125" customWidth="1"/>
    <col min="5877" max="5877" width="18.7109375" customWidth="1"/>
    <col min="5878" max="5878" width="18.5703125" customWidth="1"/>
    <col min="5879" max="5879" width="17.85546875" customWidth="1"/>
    <col min="5880" max="5880" width="17.7109375" customWidth="1"/>
    <col min="5881" max="5881" width="16" bestFit="1" customWidth="1"/>
    <col min="5882" max="5882" width="13.5703125" customWidth="1"/>
    <col min="5884" max="5884" width="17.28515625" bestFit="1" customWidth="1"/>
    <col min="5885" max="5885" width="67.5703125" customWidth="1"/>
    <col min="5892" max="5892" width="15.140625" bestFit="1" customWidth="1"/>
    <col min="5893" max="5893" width="13.5703125" customWidth="1"/>
    <col min="5894" max="5894" width="16.28515625" customWidth="1"/>
    <col min="6130" max="6130" width="18.7109375" customWidth="1"/>
    <col min="6131" max="6131" width="45.42578125" customWidth="1"/>
    <col min="6132" max="6132" width="18.5703125" customWidth="1"/>
    <col min="6133" max="6133" width="18.7109375" customWidth="1"/>
    <col min="6134" max="6134" width="18.5703125" customWidth="1"/>
    <col min="6135" max="6135" width="17.85546875" customWidth="1"/>
    <col min="6136" max="6136" width="17.7109375" customWidth="1"/>
    <col min="6137" max="6137" width="16" bestFit="1" customWidth="1"/>
    <col min="6138" max="6138" width="13.5703125" customWidth="1"/>
    <col min="6140" max="6140" width="17.28515625" bestFit="1" customWidth="1"/>
    <col min="6141" max="6141" width="67.5703125" customWidth="1"/>
    <col min="6148" max="6148" width="15.140625" bestFit="1" customWidth="1"/>
    <col min="6149" max="6149" width="13.5703125" customWidth="1"/>
    <col min="6150" max="6150" width="16.28515625" customWidth="1"/>
    <col min="6386" max="6386" width="18.7109375" customWidth="1"/>
    <col min="6387" max="6387" width="45.42578125" customWidth="1"/>
    <col min="6388" max="6388" width="18.5703125" customWidth="1"/>
    <col min="6389" max="6389" width="18.7109375" customWidth="1"/>
    <col min="6390" max="6390" width="18.5703125" customWidth="1"/>
    <col min="6391" max="6391" width="17.85546875" customWidth="1"/>
    <col min="6392" max="6392" width="17.7109375" customWidth="1"/>
    <col min="6393" max="6393" width="16" bestFit="1" customWidth="1"/>
    <col min="6394" max="6394" width="13.5703125" customWidth="1"/>
    <col min="6396" max="6396" width="17.28515625" bestFit="1" customWidth="1"/>
    <col min="6397" max="6397" width="67.5703125" customWidth="1"/>
    <col min="6404" max="6404" width="15.140625" bestFit="1" customWidth="1"/>
    <col min="6405" max="6405" width="13.5703125" customWidth="1"/>
    <col min="6406" max="6406" width="16.28515625" customWidth="1"/>
    <col min="6642" max="6642" width="18.7109375" customWidth="1"/>
    <col min="6643" max="6643" width="45.42578125" customWidth="1"/>
    <col min="6644" max="6644" width="18.5703125" customWidth="1"/>
    <col min="6645" max="6645" width="18.7109375" customWidth="1"/>
    <col min="6646" max="6646" width="18.5703125" customWidth="1"/>
    <col min="6647" max="6647" width="17.85546875" customWidth="1"/>
    <col min="6648" max="6648" width="17.7109375" customWidth="1"/>
    <col min="6649" max="6649" width="16" bestFit="1" customWidth="1"/>
    <col min="6650" max="6650" width="13.5703125" customWidth="1"/>
    <col min="6652" max="6652" width="17.28515625" bestFit="1" customWidth="1"/>
    <col min="6653" max="6653" width="67.5703125" customWidth="1"/>
    <col min="6660" max="6660" width="15.140625" bestFit="1" customWidth="1"/>
    <col min="6661" max="6661" width="13.5703125" customWidth="1"/>
    <col min="6662" max="6662" width="16.28515625" customWidth="1"/>
    <col min="6898" max="6898" width="18.7109375" customWidth="1"/>
    <col min="6899" max="6899" width="45.42578125" customWidth="1"/>
    <col min="6900" max="6900" width="18.5703125" customWidth="1"/>
    <col min="6901" max="6901" width="18.7109375" customWidth="1"/>
    <col min="6902" max="6902" width="18.5703125" customWidth="1"/>
    <col min="6903" max="6903" width="17.85546875" customWidth="1"/>
    <col min="6904" max="6904" width="17.7109375" customWidth="1"/>
    <col min="6905" max="6905" width="16" bestFit="1" customWidth="1"/>
    <col min="6906" max="6906" width="13.5703125" customWidth="1"/>
    <col min="6908" max="6908" width="17.28515625" bestFit="1" customWidth="1"/>
    <col min="6909" max="6909" width="67.5703125" customWidth="1"/>
    <col min="6916" max="6916" width="15.140625" bestFit="1" customWidth="1"/>
    <col min="6917" max="6917" width="13.5703125" customWidth="1"/>
    <col min="6918" max="6918" width="16.28515625" customWidth="1"/>
    <col min="7154" max="7154" width="18.7109375" customWidth="1"/>
    <col min="7155" max="7155" width="45.42578125" customWidth="1"/>
    <col min="7156" max="7156" width="18.5703125" customWidth="1"/>
    <col min="7157" max="7157" width="18.7109375" customWidth="1"/>
    <col min="7158" max="7158" width="18.5703125" customWidth="1"/>
    <col min="7159" max="7159" width="17.85546875" customWidth="1"/>
    <col min="7160" max="7160" width="17.7109375" customWidth="1"/>
    <col min="7161" max="7161" width="16" bestFit="1" customWidth="1"/>
    <col min="7162" max="7162" width="13.5703125" customWidth="1"/>
    <col min="7164" max="7164" width="17.28515625" bestFit="1" customWidth="1"/>
    <col min="7165" max="7165" width="67.5703125" customWidth="1"/>
    <col min="7172" max="7172" width="15.140625" bestFit="1" customWidth="1"/>
    <col min="7173" max="7173" width="13.5703125" customWidth="1"/>
    <col min="7174" max="7174" width="16.28515625" customWidth="1"/>
    <col min="7410" max="7410" width="18.7109375" customWidth="1"/>
    <col min="7411" max="7411" width="45.42578125" customWidth="1"/>
    <col min="7412" max="7412" width="18.5703125" customWidth="1"/>
    <col min="7413" max="7413" width="18.7109375" customWidth="1"/>
    <col min="7414" max="7414" width="18.5703125" customWidth="1"/>
    <col min="7415" max="7415" width="17.85546875" customWidth="1"/>
    <col min="7416" max="7416" width="17.7109375" customWidth="1"/>
    <col min="7417" max="7417" width="16" bestFit="1" customWidth="1"/>
    <col min="7418" max="7418" width="13.5703125" customWidth="1"/>
    <col min="7420" max="7420" width="17.28515625" bestFit="1" customWidth="1"/>
    <col min="7421" max="7421" width="67.5703125" customWidth="1"/>
    <col min="7428" max="7428" width="15.140625" bestFit="1" customWidth="1"/>
    <col min="7429" max="7429" width="13.5703125" customWidth="1"/>
    <col min="7430" max="7430" width="16.28515625" customWidth="1"/>
    <col min="7666" max="7666" width="18.7109375" customWidth="1"/>
    <col min="7667" max="7667" width="45.42578125" customWidth="1"/>
    <col min="7668" max="7668" width="18.5703125" customWidth="1"/>
    <col min="7669" max="7669" width="18.7109375" customWidth="1"/>
    <col min="7670" max="7670" width="18.5703125" customWidth="1"/>
    <col min="7671" max="7671" width="17.85546875" customWidth="1"/>
    <col min="7672" max="7672" width="17.7109375" customWidth="1"/>
    <col min="7673" max="7673" width="16" bestFit="1" customWidth="1"/>
    <col min="7674" max="7674" width="13.5703125" customWidth="1"/>
    <col min="7676" max="7676" width="17.28515625" bestFit="1" customWidth="1"/>
    <col min="7677" max="7677" width="67.5703125" customWidth="1"/>
    <col min="7684" max="7684" width="15.140625" bestFit="1" customWidth="1"/>
    <col min="7685" max="7685" width="13.5703125" customWidth="1"/>
    <col min="7686" max="7686" width="16.28515625" customWidth="1"/>
    <col min="7922" max="7922" width="18.7109375" customWidth="1"/>
    <col min="7923" max="7923" width="45.42578125" customWidth="1"/>
    <col min="7924" max="7924" width="18.5703125" customWidth="1"/>
    <col min="7925" max="7925" width="18.7109375" customWidth="1"/>
    <col min="7926" max="7926" width="18.5703125" customWidth="1"/>
    <col min="7927" max="7927" width="17.85546875" customWidth="1"/>
    <col min="7928" max="7928" width="17.7109375" customWidth="1"/>
    <col min="7929" max="7929" width="16" bestFit="1" customWidth="1"/>
    <col min="7930" max="7930" width="13.5703125" customWidth="1"/>
    <col min="7932" max="7932" width="17.28515625" bestFit="1" customWidth="1"/>
    <col min="7933" max="7933" width="67.5703125" customWidth="1"/>
    <col min="7940" max="7940" width="15.140625" bestFit="1" customWidth="1"/>
    <col min="7941" max="7941" width="13.5703125" customWidth="1"/>
    <col min="7942" max="7942" width="16.28515625" customWidth="1"/>
    <col min="8178" max="8178" width="18.7109375" customWidth="1"/>
    <col min="8179" max="8179" width="45.42578125" customWidth="1"/>
    <col min="8180" max="8180" width="18.5703125" customWidth="1"/>
    <col min="8181" max="8181" width="18.7109375" customWidth="1"/>
    <col min="8182" max="8182" width="18.5703125" customWidth="1"/>
    <col min="8183" max="8183" width="17.85546875" customWidth="1"/>
    <col min="8184" max="8184" width="17.7109375" customWidth="1"/>
    <col min="8185" max="8185" width="16" bestFit="1" customWidth="1"/>
    <col min="8186" max="8186" width="13.5703125" customWidth="1"/>
    <col min="8188" max="8188" width="17.28515625" bestFit="1" customWidth="1"/>
    <col min="8189" max="8189" width="67.5703125" customWidth="1"/>
    <col min="8196" max="8196" width="15.140625" bestFit="1" customWidth="1"/>
    <col min="8197" max="8197" width="13.5703125" customWidth="1"/>
    <col min="8198" max="8198" width="16.28515625" customWidth="1"/>
    <col min="8434" max="8434" width="18.7109375" customWidth="1"/>
    <col min="8435" max="8435" width="45.42578125" customWidth="1"/>
    <col min="8436" max="8436" width="18.5703125" customWidth="1"/>
    <col min="8437" max="8437" width="18.7109375" customWidth="1"/>
    <col min="8438" max="8438" width="18.5703125" customWidth="1"/>
    <col min="8439" max="8439" width="17.85546875" customWidth="1"/>
    <col min="8440" max="8440" width="17.7109375" customWidth="1"/>
    <col min="8441" max="8441" width="16" bestFit="1" customWidth="1"/>
    <col min="8442" max="8442" width="13.5703125" customWidth="1"/>
    <col min="8444" max="8444" width="17.28515625" bestFit="1" customWidth="1"/>
    <col min="8445" max="8445" width="67.5703125" customWidth="1"/>
    <col min="8452" max="8452" width="15.140625" bestFit="1" customWidth="1"/>
    <col min="8453" max="8453" width="13.5703125" customWidth="1"/>
    <col min="8454" max="8454" width="16.28515625" customWidth="1"/>
    <col min="8690" max="8690" width="18.7109375" customWidth="1"/>
    <col min="8691" max="8691" width="45.42578125" customWidth="1"/>
    <col min="8692" max="8692" width="18.5703125" customWidth="1"/>
    <col min="8693" max="8693" width="18.7109375" customWidth="1"/>
    <col min="8694" max="8694" width="18.5703125" customWidth="1"/>
    <col min="8695" max="8695" width="17.85546875" customWidth="1"/>
    <col min="8696" max="8696" width="17.7109375" customWidth="1"/>
    <col min="8697" max="8697" width="16" bestFit="1" customWidth="1"/>
    <col min="8698" max="8698" width="13.5703125" customWidth="1"/>
    <col min="8700" max="8700" width="17.28515625" bestFit="1" customWidth="1"/>
    <col min="8701" max="8701" width="67.5703125" customWidth="1"/>
    <col min="8708" max="8708" width="15.140625" bestFit="1" customWidth="1"/>
    <col min="8709" max="8709" width="13.5703125" customWidth="1"/>
    <col min="8710" max="8710" width="16.28515625" customWidth="1"/>
    <col min="8946" max="8946" width="18.7109375" customWidth="1"/>
    <col min="8947" max="8947" width="45.42578125" customWidth="1"/>
    <col min="8948" max="8948" width="18.5703125" customWidth="1"/>
    <col min="8949" max="8949" width="18.7109375" customWidth="1"/>
    <col min="8950" max="8950" width="18.5703125" customWidth="1"/>
    <col min="8951" max="8951" width="17.85546875" customWidth="1"/>
    <col min="8952" max="8952" width="17.7109375" customWidth="1"/>
    <col min="8953" max="8953" width="16" bestFit="1" customWidth="1"/>
    <col min="8954" max="8954" width="13.5703125" customWidth="1"/>
    <col min="8956" max="8956" width="17.28515625" bestFit="1" customWidth="1"/>
    <col min="8957" max="8957" width="67.5703125" customWidth="1"/>
    <col min="8964" max="8964" width="15.140625" bestFit="1" customWidth="1"/>
    <col min="8965" max="8965" width="13.5703125" customWidth="1"/>
    <col min="8966" max="8966" width="16.28515625" customWidth="1"/>
    <col min="9202" max="9202" width="18.7109375" customWidth="1"/>
    <col min="9203" max="9203" width="45.42578125" customWidth="1"/>
    <col min="9204" max="9204" width="18.5703125" customWidth="1"/>
    <col min="9205" max="9205" width="18.7109375" customWidth="1"/>
    <col min="9206" max="9206" width="18.5703125" customWidth="1"/>
    <col min="9207" max="9207" width="17.85546875" customWidth="1"/>
    <col min="9208" max="9208" width="17.7109375" customWidth="1"/>
    <col min="9209" max="9209" width="16" bestFit="1" customWidth="1"/>
    <col min="9210" max="9210" width="13.5703125" customWidth="1"/>
    <col min="9212" max="9212" width="17.28515625" bestFit="1" customWidth="1"/>
    <col min="9213" max="9213" width="67.5703125" customWidth="1"/>
    <col min="9220" max="9220" width="15.140625" bestFit="1" customWidth="1"/>
    <col min="9221" max="9221" width="13.5703125" customWidth="1"/>
    <col min="9222" max="9222" width="16.28515625" customWidth="1"/>
    <col min="9458" max="9458" width="18.7109375" customWidth="1"/>
    <col min="9459" max="9459" width="45.42578125" customWidth="1"/>
    <col min="9460" max="9460" width="18.5703125" customWidth="1"/>
    <col min="9461" max="9461" width="18.7109375" customWidth="1"/>
    <col min="9462" max="9462" width="18.5703125" customWidth="1"/>
    <col min="9463" max="9463" width="17.85546875" customWidth="1"/>
    <col min="9464" max="9464" width="17.7109375" customWidth="1"/>
    <col min="9465" max="9465" width="16" bestFit="1" customWidth="1"/>
    <col min="9466" max="9466" width="13.5703125" customWidth="1"/>
    <col min="9468" max="9468" width="17.28515625" bestFit="1" customWidth="1"/>
    <col min="9469" max="9469" width="67.5703125" customWidth="1"/>
    <col min="9476" max="9476" width="15.140625" bestFit="1" customWidth="1"/>
    <col min="9477" max="9477" width="13.5703125" customWidth="1"/>
    <col min="9478" max="9478" width="16.28515625" customWidth="1"/>
    <col min="9714" max="9714" width="18.7109375" customWidth="1"/>
    <col min="9715" max="9715" width="45.42578125" customWidth="1"/>
    <col min="9716" max="9716" width="18.5703125" customWidth="1"/>
    <col min="9717" max="9717" width="18.7109375" customWidth="1"/>
    <col min="9718" max="9718" width="18.5703125" customWidth="1"/>
    <col min="9719" max="9719" width="17.85546875" customWidth="1"/>
    <col min="9720" max="9720" width="17.7109375" customWidth="1"/>
    <col min="9721" max="9721" width="16" bestFit="1" customWidth="1"/>
    <col min="9722" max="9722" width="13.5703125" customWidth="1"/>
    <col min="9724" max="9724" width="17.28515625" bestFit="1" customWidth="1"/>
    <col min="9725" max="9725" width="67.5703125" customWidth="1"/>
    <col min="9732" max="9732" width="15.140625" bestFit="1" customWidth="1"/>
    <col min="9733" max="9733" width="13.5703125" customWidth="1"/>
    <col min="9734" max="9734" width="16.28515625" customWidth="1"/>
    <col min="9970" max="9970" width="18.7109375" customWidth="1"/>
    <col min="9971" max="9971" width="45.42578125" customWidth="1"/>
    <col min="9972" max="9972" width="18.5703125" customWidth="1"/>
    <col min="9973" max="9973" width="18.7109375" customWidth="1"/>
    <col min="9974" max="9974" width="18.5703125" customWidth="1"/>
    <col min="9975" max="9975" width="17.85546875" customWidth="1"/>
    <col min="9976" max="9976" width="17.7109375" customWidth="1"/>
    <col min="9977" max="9977" width="16" bestFit="1" customWidth="1"/>
    <col min="9978" max="9978" width="13.5703125" customWidth="1"/>
    <col min="9980" max="9980" width="17.28515625" bestFit="1" customWidth="1"/>
    <col min="9981" max="9981" width="67.5703125" customWidth="1"/>
    <col min="9988" max="9988" width="15.140625" bestFit="1" customWidth="1"/>
    <col min="9989" max="9989" width="13.5703125" customWidth="1"/>
    <col min="9990" max="9990" width="16.28515625" customWidth="1"/>
    <col min="10226" max="10226" width="18.7109375" customWidth="1"/>
    <col min="10227" max="10227" width="45.42578125" customWidth="1"/>
    <col min="10228" max="10228" width="18.5703125" customWidth="1"/>
    <col min="10229" max="10229" width="18.7109375" customWidth="1"/>
    <col min="10230" max="10230" width="18.5703125" customWidth="1"/>
    <col min="10231" max="10231" width="17.85546875" customWidth="1"/>
    <col min="10232" max="10232" width="17.7109375" customWidth="1"/>
    <col min="10233" max="10233" width="16" bestFit="1" customWidth="1"/>
    <col min="10234" max="10234" width="13.5703125" customWidth="1"/>
    <col min="10236" max="10236" width="17.28515625" bestFit="1" customWidth="1"/>
    <col min="10237" max="10237" width="67.5703125" customWidth="1"/>
    <col min="10244" max="10244" width="15.140625" bestFit="1" customWidth="1"/>
    <col min="10245" max="10245" width="13.5703125" customWidth="1"/>
    <col min="10246" max="10246" width="16.28515625" customWidth="1"/>
    <col min="10482" max="10482" width="18.7109375" customWidth="1"/>
    <col min="10483" max="10483" width="45.42578125" customWidth="1"/>
    <col min="10484" max="10484" width="18.5703125" customWidth="1"/>
    <col min="10485" max="10485" width="18.7109375" customWidth="1"/>
    <col min="10486" max="10486" width="18.5703125" customWidth="1"/>
    <col min="10487" max="10487" width="17.85546875" customWidth="1"/>
    <col min="10488" max="10488" width="17.7109375" customWidth="1"/>
    <col min="10489" max="10489" width="16" bestFit="1" customWidth="1"/>
    <col min="10490" max="10490" width="13.5703125" customWidth="1"/>
    <col min="10492" max="10492" width="17.28515625" bestFit="1" customWidth="1"/>
    <col min="10493" max="10493" width="67.5703125" customWidth="1"/>
    <col min="10500" max="10500" width="15.140625" bestFit="1" customWidth="1"/>
    <col min="10501" max="10501" width="13.5703125" customWidth="1"/>
    <col min="10502" max="10502" width="16.28515625" customWidth="1"/>
    <col min="10738" max="10738" width="18.7109375" customWidth="1"/>
    <col min="10739" max="10739" width="45.42578125" customWidth="1"/>
    <col min="10740" max="10740" width="18.5703125" customWidth="1"/>
    <col min="10741" max="10741" width="18.7109375" customWidth="1"/>
    <col min="10742" max="10742" width="18.5703125" customWidth="1"/>
    <col min="10743" max="10743" width="17.85546875" customWidth="1"/>
    <col min="10744" max="10744" width="17.7109375" customWidth="1"/>
    <col min="10745" max="10745" width="16" bestFit="1" customWidth="1"/>
    <col min="10746" max="10746" width="13.5703125" customWidth="1"/>
    <col min="10748" max="10748" width="17.28515625" bestFit="1" customWidth="1"/>
    <col min="10749" max="10749" width="67.5703125" customWidth="1"/>
    <col min="10756" max="10756" width="15.140625" bestFit="1" customWidth="1"/>
    <col min="10757" max="10757" width="13.5703125" customWidth="1"/>
    <col min="10758" max="10758" width="16.28515625" customWidth="1"/>
    <col min="10994" max="10994" width="18.7109375" customWidth="1"/>
    <col min="10995" max="10995" width="45.42578125" customWidth="1"/>
    <col min="10996" max="10996" width="18.5703125" customWidth="1"/>
    <col min="10997" max="10997" width="18.7109375" customWidth="1"/>
    <col min="10998" max="10998" width="18.5703125" customWidth="1"/>
    <col min="10999" max="10999" width="17.85546875" customWidth="1"/>
    <col min="11000" max="11000" width="17.7109375" customWidth="1"/>
    <col min="11001" max="11001" width="16" bestFit="1" customWidth="1"/>
    <col min="11002" max="11002" width="13.5703125" customWidth="1"/>
    <col min="11004" max="11004" width="17.28515625" bestFit="1" customWidth="1"/>
    <col min="11005" max="11005" width="67.5703125" customWidth="1"/>
    <col min="11012" max="11012" width="15.140625" bestFit="1" customWidth="1"/>
    <col min="11013" max="11013" width="13.5703125" customWidth="1"/>
    <col min="11014" max="11014" width="16.28515625" customWidth="1"/>
    <col min="11250" max="11250" width="18.7109375" customWidth="1"/>
    <col min="11251" max="11251" width="45.42578125" customWidth="1"/>
    <col min="11252" max="11252" width="18.5703125" customWidth="1"/>
    <col min="11253" max="11253" width="18.7109375" customWidth="1"/>
    <col min="11254" max="11254" width="18.5703125" customWidth="1"/>
    <col min="11255" max="11255" width="17.85546875" customWidth="1"/>
    <col min="11256" max="11256" width="17.7109375" customWidth="1"/>
    <col min="11257" max="11257" width="16" bestFit="1" customWidth="1"/>
    <col min="11258" max="11258" width="13.5703125" customWidth="1"/>
    <col min="11260" max="11260" width="17.28515625" bestFit="1" customWidth="1"/>
    <col min="11261" max="11261" width="67.5703125" customWidth="1"/>
    <col min="11268" max="11268" width="15.140625" bestFit="1" customWidth="1"/>
    <col min="11269" max="11269" width="13.5703125" customWidth="1"/>
    <col min="11270" max="11270" width="16.28515625" customWidth="1"/>
    <col min="11506" max="11506" width="18.7109375" customWidth="1"/>
    <col min="11507" max="11507" width="45.42578125" customWidth="1"/>
    <col min="11508" max="11508" width="18.5703125" customWidth="1"/>
    <col min="11509" max="11509" width="18.7109375" customWidth="1"/>
    <col min="11510" max="11510" width="18.5703125" customWidth="1"/>
    <col min="11511" max="11511" width="17.85546875" customWidth="1"/>
    <col min="11512" max="11512" width="17.7109375" customWidth="1"/>
    <col min="11513" max="11513" width="16" bestFit="1" customWidth="1"/>
    <col min="11514" max="11514" width="13.5703125" customWidth="1"/>
    <col min="11516" max="11516" width="17.28515625" bestFit="1" customWidth="1"/>
    <col min="11517" max="11517" width="67.5703125" customWidth="1"/>
    <col min="11524" max="11524" width="15.140625" bestFit="1" customWidth="1"/>
    <col min="11525" max="11525" width="13.5703125" customWidth="1"/>
    <col min="11526" max="11526" width="16.28515625" customWidth="1"/>
    <col min="11762" max="11762" width="18.7109375" customWidth="1"/>
    <col min="11763" max="11763" width="45.42578125" customWidth="1"/>
    <col min="11764" max="11764" width="18.5703125" customWidth="1"/>
    <col min="11765" max="11765" width="18.7109375" customWidth="1"/>
    <col min="11766" max="11766" width="18.5703125" customWidth="1"/>
    <col min="11767" max="11767" width="17.85546875" customWidth="1"/>
    <col min="11768" max="11768" width="17.7109375" customWidth="1"/>
    <col min="11769" max="11769" width="16" bestFit="1" customWidth="1"/>
    <col min="11770" max="11770" width="13.5703125" customWidth="1"/>
    <col min="11772" max="11772" width="17.28515625" bestFit="1" customWidth="1"/>
    <col min="11773" max="11773" width="67.5703125" customWidth="1"/>
    <col min="11780" max="11780" width="15.140625" bestFit="1" customWidth="1"/>
    <col min="11781" max="11781" width="13.5703125" customWidth="1"/>
    <col min="11782" max="11782" width="16.28515625" customWidth="1"/>
    <col min="12018" max="12018" width="18.7109375" customWidth="1"/>
    <col min="12019" max="12019" width="45.42578125" customWidth="1"/>
    <col min="12020" max="12020" width="18.5703125" customWidth="1"/>
    <col min="12021" max="12021" width="18.7109375" customWidth="1"/>
    <col min="12022" max="12022" width="18.5703125" customWidth="1"/>
    <col min="12023" max="12023" width="17.85546875" customWidth="1"/>
    <col min="12024" max="12024" width="17.7109375" customWidth="1"/>
    <col min="12025" max="12025" width="16" bestFit="1" customWidth="1"/>
    <col min="12026" max="12026" width="13.5703125" customWidth="1"/>
    <col min="12028" max="12028" width="17.28515625" bestFit="1" customWidth="1"/>
    <col min="12029" max="12029" width="67.5703125" customWidth="1"/>
    <col min="12036" max="12036" width="15.140625" bestFit="1" customWidth="1"/>
    <col min="12037" max="12037" width="13.5703125" customWidth="1"/>
    <col min="12038" max="12038" width="16.28515625" customWidth="1"/>
    <col min="12274" max="12274" width="18.7109375" customWidth="1"/>
    <col min="12275" max="12275" width="45.42578125" customWidth="1"/>
    <col min="12276" max="12276" width="18.5703125" customWidth="1"/>
    <col min="12277" max="12277" width="18.7109375" customWidth="1"/>
    <col min="12278" max="12278" width="18.5703125" customWidth="1"/>
    <col min="12279" max="12279" width="17.85546875" customWidth="1"/>
    <col min="12280" max="12280" width="17.7109375" customWidth="1"/>
    <col min="12281" max="12281" width="16" bestFit="1" customWidth="1"/>
    <col min="12282" max="12282" width="13.5703125" customWidth="1"/>
    <col min="12284" max="12284" width="17.28515625" bestFit="1" customWidth="1"/>
    <col min="12285" max="12285" width="67.5703125" customWidth="1"/>
    <col min="12292" max="12292" width="15.140625" bestFit="1" customWidth="1"/>
    <col min="12293" max="12293" width="13.5703125" customWidth="1"/>
    <col min="12294" max="12294" width="16.28515625" customWidth="1"/>
    <col min="12530" max="12530" width="18.7109375" customWidth="1"/>
    <col min="12531" max="12531" width="45.42578125" customWidth="1"/>
    <col min="12532" max="12532" width="18.5703125" customWidth="1"/>
    <col min="12533" max="12533" width="18.7109375" customWidth="1"/>
    <col min="12534" max="12534" width="18.5703125" customWidth="1"/>
    <col min="12535" max="12535" width="17.85546875" customWidth="1"/>
    <col min="12536" max="12536" width="17.7109375" customWidth="1"/>
    <col min="12537" max="12537" width="16" bestFit="1" customWidth="1"/>
    <col min="12538" max="12538" width="13.5703125" customWidth="1"/>
    <col min="12540" max="12540" width="17.28515625" bestFit="1" customWidth="1"/>
    <col min="12541" max="12541" width="67.5703125" customWidth="1"/>
    <col min="12548" max="12548" width="15.140625" bestFit="1" customWidth="1"/>
    <col min="12549" max="12549" width="13.5703125" customWidth="1"/>
    <col min="12550" max="12550" width="16.28515625" customWidth="1"/>
    <col min="12786" max="12786" width="18.7109375" customWidth="1"/>
    <col min="12787" max="12787" width="45.42578125" customWidth="1"/>
    <col min="12788" max="12788" width="18.5703125" customWidth="1"/>
    <col min="12789" max="12789" width="18.7109375" customWidth="1"/>
    <col min="12790" max="12790" width="18.5703125" customWidth="1"/>
    <col min="12791" max="12791" width="17.85546875" customWidth="1"/>
    <col min="12792" max="12792" width="17.7109375" customWidth="1"/>
    <col min="12793" max="12793" width="16" bestFit="1" customWidth="1"/>
    <col min="12794" max="12794" width="13.5703125" customWidth="1"/>
    <col min="12796" max="12796" width="17.28515625" bestFit="1" customWidth="1"/>
    <col min="12797" max="12797" width="67.5703125" customWidth="1"/>
    <col min="12804" max="12804" width="15.140625" bestFit="1" customWidth="1"/>
    <col min="12805" max="12805" width="13.5703125" customWidth="1"/>
    <col min="12806" max="12806" width="16.28515625" customWidth="1"/>
    <col min="13042" max="13042" width="18.7109375" customWidth="1"/>
    <col min="13043" max="13043" width="45.42578125" customWidth="1"/>
    <col min="13044" max="13044" width="18.5703125" customWidth="1"/>
    <col min="13045" max="13045" width="18.7109375" customWidth="1"/>
    <col min="13046" max="13046" width="18.5703125" customWidth="1"/>
    <col min="13047" max="13047" width="17.85546875" customWidth="1"/>
    <col min="13048" max="13048" width="17.7109375" customWidth="1"/>
    <col min="13049" max="13049" width="16" bestFit="1" customWidth="1"/>
    <col min="13050" max="13050" width="13.5703125" customWidth="1"/>
    <col min="13052" max="13052" width="17.28515625" bestFit="1" customWidth="1"/>
    <col min="13053" max="13053" width="67.5703125" customWidth="1"/>
    <col min="13060" max="13060" width="15.140625" bestFit="1" customWidth="1"/>
    <col min="13061" max="13061" width="13.5703125" customWidth="1"/>
    <col min="13062" max="13062" width="16.28515625" customWidth="1"/>
    <col min="13298" max="13298" width="18.7109375" customWidth="1"/>
    <col min="13299" max="13299" width="45.42578125" customWidth="1"/>
    <col min="13300" max="13300" width="18.5703125" customWidth="1"/>
    <col min="13301" max="13301" width="18.7109375" customWidth="1"/>
    <col min="13302" max="13302" width="18.5703125" customWidth="1"/>
    <col min="13303" max="13303" width="17.85546875" customWidth="1"/>
    <col min="13304" max="13304" width="17.7109375" customWidth="1"/>
    <col min="13305" max="13305" width="16" bestFit="1" customWidth="1"/>
    <col min="13306" max="13306" width="13.5703125" customWidth="1"/>
    <col min="13308" max="13308" width="17.28515625" bestFit="1" customWidth="1"/>
    <col min="13309" max="13309" width="67.5703125" customWidth="1"/>
    <col min="13316" max="13316" width="15.140625" bestFit="1" customWidth="1"/>
    <col min="13317" max="13317" width="13.5703125" customWidth="1"/>
    <col min="13318" max="13318" width="16.28515625" customWidth="1"/>
    <col min="13554" max="13554" width="18.7109375" customWidth="1"/>
    <col min="13555" max="13555" width="45.42578125" customWidth="1"/>
    <col min="13556" max="13556" width="18.5703125" customWidth="1"/>
    <col min="13557" max="13557" width="18.7109375" customWidth="1"/>
    <col min="13558" max="13558" width="18.5703125" customWidth="1"/>
    <col min="13559" max="13559" width="17.85546875" customWidth="1"/>
    <col min="13560" max="13560" width="17.7109375" customWidth="1"/>
    <col min="13561" max="13561" width="16" bestFit="1" customWidth="1"/>
    <col min="13562" max="13562" width="13.5703125" customWidth="1"/>
    <col min="13564" max="13564" width="17.28515625" bestFit="1" customWidth="1"/>
    <col min="13565" max="13565" width="67.5703125" customWidth="1"/>
    <col min="13572" max="13572" width="15.140625" bestFit="1" customWidth="1"/>
    <col min="13573" max="13573" width="13.5703125" customWidth="1"/>
    <col min="13574" max="13574" width="16.28515625" customWidth="1"/>
    <col min="13810" max="13810" width="18.7109375" customWidth="1"/>
    <col min="13811" max="13811" width="45.42578125" customWidth="1"/>
    <col min="13812" max="13812" width="18.5703125" customWidth="1"/>
    <col min="13813" max="13813" width="18.7109375" customWidth="1"/>
    <col min="13814" max="13814" width="18.5703125" customWidth="1"/>
    <col min="13815" max="13815" width="17.85546875" customWidth="1"/>
    <col min="13816" max="13816" width="17.7109375" customWidth="1"/>
    <col min="13817" max="13817" width="16" bestFit="1" customWidth="1"/>
    <col min="13818" max="13818" width="13.5703125" customWidth="1"/>
    <col min="13820" max="13820" width="17.28515625" bestFit="1" customWidth="1"/>
    <col min="13821" max="13821" width="67.5703125" customWidth="1"/>
    <col min="13828" max="13828" width="15.140625" bestFit="1" customWidth="1"/>
    <col min="13829" max="13829" width="13.5703125" customWidth="1"/>
    <col min="13830" max="13830" width="16.28515625" customWidth="1"/>
    <col min="14066" max="14066" width="18.7109375" customWidth="1"/>
    <col min="14067" max="14067" width="45.42578125" customWidth="1"/>
    <col min="14068" max="14068" width="18.5703125" customWidth="1"/>
    <col min="14069" max="14069" width="18.7109375" customWidth="1"/>
    <col min="14070" max="14070" width="18.5703125" customWidth="1"/>
    <col min="14071" max="14071" width="17.85546875" customWidth="1"/>
    <col min="14072" max="14072" width="17.7109375" customWidth="1"/>
    <col min="14073" max="14073" width="16" bestFit="1" customWidth="1"/>
    <col min="14074" max="14074" width="13.5703125" customWidth="1"/>
    <col min="14076" max="14076" width="17.28515625" bestFit="1" customWidth="1"/>
    <col min="14077" max="14077" width="67.5703125" customWidth="1"/>
    <col min="14084" max="14084" width="15.140625" bestFit="1" customWidth="1"/>
    <col min="14085" max="14085" width="13.5703125" customWidth="1"/>
    <col min="14086" max="14086" width="16.28515625" customWidth="1"/>
    <col min="14322" max="14322" width="18.7109375" customWidth="1"/>
    <col min="14323" max="14323" width="45.42578125" customWidth="1"/>
    <col min="14324" max="14324" width="18.5703125" customWidth="1"/>
    <col min="14325" max="14325" width="18.7109375" customWidth="1"/>
    <col min="14326" max="14326" width="18.5703125" customWidth="1"/>
    <col min="14327" max="14327" width="17.85546875" customWidth="1"/>
    <col min="14328" max="14328" width="17.7109375" customWidth="1"/>
    <col min="14329" max="14329" width="16" bestFit="1" customWidth="1"/>
    <col min="14330" max="14330" width="13.5703125" customWidth="1"/>
    <col min="14332" max="14332" width="17.28515625" bestFit="1" customWidth="1"/>
    <col min="14333" max="14333" width="67.5703125" customWidth="1"/>
    <col min="14340" max="14340" width="15.140625" bestFit="1" customWidth="1"/>
    <col min="14341" max="14341" width="13.5703125" customWidth="1"/>
    <col min="14342" max="14342" width="16.28515625" customWidth="1"/>
    <col min="14578" max="14578" width="18.7109375" customWidth="1"/>
    <col min="14579" max="14579" width="45.42578125" customWidth="1"/>
    <col min="14580" max="14580" width="18.5703125" customWidth="1"/>
    <col min="14581" max="14581" width="18.7109375" customWidth="1"/>
    <col min="14582" max="14582" width="18.5703125" customWidth="1"/>
    <col min="14583" max="14583" width="17.85546875" customWidth="1"/>
    <col min="14584" max="14584" width="17.7109375" customWidth="1"/>
    <col min="14585" max="14585" width="16" bestFit="1" customWidth="1"/>
    <col min="14586" max="14586" width="13.5703125" customWidth="1"/>
    <col min="14588" max="14588" width="17.28515625" bestFit="1" customWidth="1"/>
    <col min="14589" max="14589" width="67.5703125" customWidth="1"/>
    <col min="14596" max="14596" width="15.140625" bestFit="1" customWidth="1"/>
    <col min="14597" max="14597" width="13.5703125" customWidth="1"/>
    <col min="14598" max="14598" width="16.28515625" customWidth="1"/>
    <col min="14834" max="14834" width="18.7109375" customWidth="1"/>
    <col min="14835" max="14835" width="45.42578125" customWidth="1"/>
    <col min="14836" max="14836" width="18.5703125" customWidth="1"/>
    <col min="14837" max="14837" width="18.7109375" customWidth="1"/>
    <col min="14838" max="14838" width="18.5703125" customWidth="1"/>
    <col min="14839" max="14839" width="17.85546875" customWidth="1"/>
    <col min="14840" max="14840" width="17.7109375" customWidth="1"/>
    <col min="14841" max="14841" width="16" bestFit="1" customWidth="1"/>
    <col min="14842" max="14842" width="13.5703125" customWidth="1"/>
    <col min="14844" max="14844" width="17.28515625" bestFit="1" customWidth="1"/>
    <col min="14845" max="14845" width="67.5703125" customWidth="1"/>
    <col min="14852" max="14852" width="15.140625" bestFit="1" customWidth="1"/>
    <col min="14853" max="14853" width="13.5703125" customWidth="1"/>
    <col min="14854" max="14854" width="16.28515625" customWidth="1"/>
    <col min="15090" max="15090" width="18.7109375" customWidth="1"/>
    <col min="15091" max="15091" width="45.42578125" customWidth="1"/>
    <col min="15092" max="15092" width="18.5703125" customWidth="1"/>
    <col min="15093" max="15093" width="18.7109375" customWidth="1"/>
    <col min="15094" max="15094" width="18.5703125" customWidth="1"/>
    <col min="15095" max="15095" width="17.85546875" customWidth="1"/>
    <col min="15096" max="15096" width="17.7109375" customWidth="1"/>
    <col min="15097" max="15097" width="16" bestFit="1" customWidth="1"/>
    <col min="15098" max="15098" width="13.5703125" customWidth="1"/>
    <col min="15100" max="15100" width="17.28515625" bestFit="1" customWidth="1"/>
    <col min="15101" max="15101" width="67.5703125" customWidth="1"/>
    <col min="15108" max="15108" width="15.140625" bestFit="1" customWidth="1"/>
    <col min="15109" max="15109" width="13.5703125" customWidth="1"/>
    <col min="15110" max="15110" width="16.28515625" customWidth="1"/>
    <col min="15346" max="15346" width="18.7109375" customWidth="1"/>
    <col min="15347" max="15347" width="45.42578125" customWidth="1"/>
    <col min="15348" max="15348" width="18.5703125" customWidth="1"/>
    <col min="15349" max="15349" width="18.7109375" customWidth="1"/>
    <col min="15350" max="15350" width="18.5703125" customWidth="1"/>
    <col min="15351" max="15351" width="17.85546875" customWidth="1"/>
    <col min="15352" max="15352" width="17.7109375" customWidth="1"/>
    <col min="15353" max="15353" width="16" bestFit="1" customWidth="1"/>
    <col min="15354" max="15354" width="13.5703125" customWidth="1"/>
    <col min="15356" max="15356" width="17.28515625" bestFit="1" customWidth="1"/>
    <col min="15357" max="15357" width="67.5703125" customWidth="1"/>
    <col min="15364" max="15364" width="15.140625" bestFit="1" customWidth="1"/>
    <col min="15365" max="15365" width="13.5703125" customWidth="1"/>
    <col min="15366" max="15366" width="16.28515625" customWidth="1"/>
    <col min="15602" max="15602" width="18.7109375" customWidth="1"/>
    <col min="15603" max="15603" width="45.42578125" customWidth="1"/>
    <col min="15604" max="15604" width="18.5703125" customWidth="1"/>
    <col min="15605" max="15605" width="18.7109375" customWidth="1"/>
    <col min="15606" max="15606" width="18.5703125" customWidth="1"/>
    <col min="15607" max="15607" width="17.85546875" customWidth="1"/>
    <col min="15608" max="15608" width="17.7109375" customWidth="1"/>
    <col min="15609" max="15609" width="16" bestFit="1" customWidth="1"/>
    <col min="15610" max="15610" width="13.5703125" customWidth="1"/>
    <col min="15612" max="15612" width="17.28515625" bestFit="1" customWidth="1"/>
    <col min="15613" max="15613" width="67.5703125" customWidth="1"/>
    <col min="15620" max="15620" width="15.140625" bestFit="1" customWidth="1"/>
    <col min="15621" max="15621" width="13.5703125" customWidth="1"/>
    <col min="15622" max="15622" width="16.28515625" customWidth="1"/>
    <col min="15858" max="15858" width="18.7109375" customWidth="1"/>
    <col min="15859" max="15859" width="45.42578125" customWidth="1"/>
    <col min="15860" max="15860" width="18.5703125" customWidth="1"/>
    <col min="15861" max="15861" width="18.7109375" customWidth="1"/>
    <col min="15862" max="15862" width="18.5703125" customWidth="1"/>
    <col min="15863" max="15863" width="17.85546875" customWidth="1"/>
    <col min="15864" max="15864" width="17.7109375" customWidth="1"/>
    <col min="15865" max="15865" width="16" bestFit="1" customWidth="1"/>
    <col min="15866" max="15866" width="13.5703125" customWidth="1"/>
    <col min="15868" max="15868" width="17.28515625" bestFit="1" customWidth="1"/>
    <col min="15869" max="15869" width="67.5703125" customWidth="1"/>
    <col min="15876" max="15876" width="15.140625" bestFit="1" customWidth="1"/>
    <col min="15877" max="15877" width="13.5703125" customWidth="1"/>
    <col min="15878" max="15878" width="16.28515625" customWidth="1"/>
    <col min="16114" max="16114" width="18.7109375" customWidth="1"/>
    <col min="16115" max="16115" width="45.42578125" customWidth="1"/>
    <col min="16116" max="16116" width="18.5703125" customWidth="1"/>
    <col min="16117" max="16117" width="18.7109375" customWidth="1"/>
    <col min="16118" max="16118" width="18.5703125" customWidth="1"/>
    <col min="16119" max="16119" width="17.85546875" customWidth="1"/>
    <col min="16120" max="16120" width="17.7109375" customWidth="1"/>
    <col min="16121" max="16121" width="16" bestFit="1" customWidth="1"/>
    <col min="16122" max="16122" width="13.5703125" customWidth="1"/>
    <col min="16124" max="16124" width="17.28515625" bestFit="1" customWidth="1"/>
    <col min="16125" max="16125" width="67.5703125" customWidth="1"/>
    <col min="16132" max="16132" width="15.140625" bestFit="1" customWidth="1"/>
    <col min="16133" max="16133" width="13.5703125" customWidth="1"/>
    <col min="16134" max="16134" width="16.28515625" customWidth="1"/>
  </cols>
  <sheetData>
    <row r="1" spans="1:6">
      <c r="A1" s="56"/>
      <c r="B1" s="25"/>
      <c r="C1" s="99" t="s">
        <v>13</v>
      </c>
      <c r="D1" s="99"/>
      <c r="E1" s="100"/>
      <c r="F1" s="101"/>
    </row>
    <row r="2" spans="1:6" ht="18.75" customHeight="1">
      <c r="A2" s="170" t="s">
        <v>345</v>
      </c>
      <c r="B2" s="170"/>
      <c r="C2" s="170"/>
      <c r="D2" s="95"/>
      <c r="E2" s="100"/>
      <c r="F2" s="101"/>
    </row>
    <row r="4" spans="1:6" ht="36.75" customHeight="1">
      <c r="A4" s="168" t="s">
        <v>346</v>
      </c>
      <c r="B4" s="168"/>
      <c r="C4" s="168"/>
      <c r="D4" s="94"/>
    </row>
    <row r="5" spans="1:6">
      <c r="A5" s="104"/>
      <c r="B5" s="104"/>
      <c r="C5" s="105"/>
      <c r="D5" s="105"/>
    </row>
    <row r="6" spans="1:6" ht="18.75" customHeight="1">
      <c r="A6" s="177" t="s">
        <v>347</v>
      </c>
      <c r="B6" s="177" t="s">
        <v>348</v>
      </c>
      <c r="C6" s="178" t="s">
        <v>77</v>
      </c>
      <c r="D6" s="106"/>
    </row>
    <row r="7" spans="1:6" ht="28.5" customHeight="1">
      <c r="A7" s="177"/>
      <c r="B7" s="177"/>
      <c r="C7" s="178"/>
      <c r="D7" s="106"/>
    </row>
    <row r="8" spans="1:6">
      <c r="A8" s="107"/>
      <c r="B8" s="108" t="s">
        <v>349</v>
      </c>
      <c r="C8" s="98"/>
      <c r="D8" s="109"/>
    </row>
    <row r="9" spans="1:6">
      <c r="A9" s="110" t="s">
        <v>350</v>
      </c>
      <c r="B9" s="111" t="s">
        <v>253</v>
      </c>
      <c r="C9" s="98">
        <v>557.33000000000004</v>
      </c>
      <c r="D9" s="109"/>
    </row>
    <row r="10" spans="1:6">
      <c r="A10" s="110" t="s">
        <v>351</v>
      </c>
      <c r="B10" s="111" t="s">
        <v>352</v>
      </c>
      <c r="C10" s="98">
        <v>107.19</v>
      </c>
      <c r="D10" s="109"/>
    </row>
    <row r="11" spans="1:6">
      <c r="A11" s="110" t="s">
        <v>353</v>
      </c>
      <c r="B11" s="111" t="s">
        <v>354</v>
      </c>
      <c r="C11" s="98">
        <v>532.59</v>
      </c>
      <c r="D11" s="109"/>
    </row>
    <row r="12" spans="1:6" ht="37.5">
      <c r="A12" s="110"/>
      <c r="B12" s="108" t="s">
        <v>355</v>
      </c>
      <c r="C12" s="98"/>
      <c r="D12" s="109"/>
    </row>
    <row r="13" spans="1:6">
      <c r="A13" s="110" t="s">
        <v>356</v>
      </c>
      <c r="B13" s="110" t="s">
        <v>357</v>
      </c>
      <c r="C13" s="98">
        <v>305.61</v>
      </c>
      <c r="D13" s="109"/>
    </row>
    <row r="14" spans="1:6">
      <c r="A14" s="110" t="s">
        <v>358</v>
      </c>
      <c r="B14" s="111" t="s">
        <v>359</v>
      </c>
      <c r="C14" s="98">
        <v>305.61</v>
      </c>
      <c r="D14" s="109"/>
    </row>
    <row r="15" spans="1:6" ht="37.5">
      <c r="A15" s="110" t="s">
        <v>360</v>
      </c>
      <c r="B15" s="111" t="s">
        <v>361</v>
      </c>
      <c r="C15" s="98">
        <v>883.02</v>
      </c>
      <c r="D15" s="109"/>
    </row>
    <row r="16" spans="1:6">
      <c r="A16" s="110" t="s">
        <v>362</v>
      </c>
      <c r="B16" s="111" t="s">
        <v>363</v>
      </c>
      <c r="C16" s="98">
        <v>718.46</v>
      </c>
      <c r="D16" s="109"/>
    </row>
    <row r="17" spans="1:6">
      <c r="A17" s="110" t="s">
        <v>364</v>
      </c>
      <c r="B17" s="111" t="s">
        <v>365</v>
      </c>
      <c r="C17" s="98">
        <v>665.09</v>
      </c>
      <c r="D17" s="109"/>
      <c r="E17" s="100"/>
      <c r="F17" s="101"/>
    </row>
    <row r="18" spans="1:6">
      <c r="A18" s="110"/>
      <c r="B18" s="108" t="s">
        <v>366</v>
      </c>
      <c r="C18" s="98"/>
      <c r="D18" s="109"/>
      <c r="E18" s="100"/>
      <c r="F18" s="101"/>
    </row>
    <row r="19" spans="1:6">
      <c r="A19" s="110"/>
      <c r="B19" s="108" t="s">
        <v>367</v>
      </c>
      <c r="C19" s="98"/>
      <c r="D19" s="109"/>
      <c r="E19" s="100"/>
      <c r="F19" s="101"/>
    </row>
    <row r="20" spans="1:6">
      <c r="A20" s="110" t="s">
        <v>368</v>
      </c>
      <c r="B20" s="111" t="s">
        <v>147</v>
      </c>
      <c r="C20" s="98">
        <v>171.92</v>
      </c>
      <c r="D20" s="109"/>
      <c r="E20" s="100"/>
      <c r="F20" s="101"/>
    </row>
    <row r="21" spans="1:6">
      <c r="A21" s="110" t="s">
        <v>369</v>
      </c>
      <c r="B21" s="111" t="s">
        <v>145</v>
      </c>
      <c r="C21" s="98">
        <v>244.35</v>
      </c>
      <c r="D21" s="109"/>
      <c r="E21" s="100"/>
      <c r="F21" s="101"/>
    </row>
    <row r="22" spans="1:6">
      <c r="A22" s="110" t="s">
        <v>205</v>
      </c>
      <c r="B22" s="111" t="s">
        <v>206</v>
      </c>
      <c r="C22" s="98">
        <v>122.75</v>
      </c>
      <c r="D22" s="109"/>
      <c r="E22" s="100"/>
      <c r="F22" s="101"/>
    </row>
    <row r="23" spans="1:6">
      <c r="A23" s="110" t="s">
        <v>370</v>
      </c>
      <c r="B23" s="111" t="s">
        <v>208</v>
      </c>
      <c r="C23" s="98">
        <v>227.81</v>
      </c>
      <c r="D23" s="109"/>
      <c r="E23" s="100"/>
      <c r="F23" s="101"/>
    </row>
    <row r="24" spans="1:6">
      <c r="A24" s="110"/>
      <c r="B24" s="108" t="s">
        <v>371</v>
      </c>
      <c r="C24" s="98"/>
      <c r="D24" s="109"/>
      <c r="E24" s="100"/>
      <c r="F24" s="101"/>
    </row>
    <row r="25" spans="1:6">
      <c r="A25" s="110" t="s">
        <v>372</v>
      </c>
      <c r="B25" s="111" t="s">
        <v>373</v>
      </c>
      <c r="C25" s="98">
        <v>98.23</v>
      </c>
      <c r="D25" s="109"/>
      <c r="E25" s="100"/>
      <c r="F25" s="101"/>
    </row>
    <row r="26" spans="1:6">
      <c r="A26" s="110" t="s">
        <v>374</v>
      </c>
      <c r="B26" s="111" t="s">
        <v>375</v>
      </c>
      <c r="C26" s="98">
        <v>253.2</v>
      </c>
      <c r="D26" s="109"/>
      <c r="E26" s="100"/>
      <c r="F26" s="101"/>
    </row>
    <row r="27" spans="1:6">
      <c r="A27" s="110" t="s">
        <v>376</v>
      </c>
      <c r="B27" s="111" t="s">
        <v>141</v>
      </c>
      <c r="C27" s="98">
        <v>130.22</v>
      </c>
      <c r="D27" s="109"/>
      <c r="E27" s="100"/>
      <c r="F27" s="101"/>
    </row>
    <row r="28" spans="1:6">
      <c r="A28" s="110" t="s">
        <v>377</v>
      </c>
      <c r="B28" s="111" t="s">
        <v>202</v>
      </c>
      <c r="C28" s="98">
        <v>115.65</v>
      </c>
      <c r="D28" s="109"/>
      <c r="E28" s="100"/>
      <c r="F28" s="101"/>
    </row>
    <row r="29" spans="1:6">
      <c r="A29" s="110" t="s">
        <v>378</v>
      </c>
      <c r="B29" s="111" t="s">
        <v>143</v>
      </c>
      <c r="C29" s="98">
        <v>120.44</v>
      </c>
      <c r="D29" s="109"/>
      <c r="E29" s="100"/>
      <c r="F29" s="101"/>
    </row>
    <row r="30" spans="1:6">
      <c r="A30" s="110" t="s">
        <v>379</v>
      </c>
      <c r="B30" s="111" t="s">
        <v>135</v>
      </c>
      <c r="C30" s="98">
        <v>121.58</v>
      </c>
      <c r="D30" s="109"/>
      <c r="E30" s="100"/>
      <c r="F30" s="101"/>
    </row>
    <row r="31" spans="1:6">
      <c r="A31" s="110" t="s">
        <v>380</v>
      </c>
      <c r="B31" s="111" t="s">
        <v>381</v>
      </c>
      <c r="C31" s="98">
        <v>180.18</v>
      </c>
      <c r="D31" s="109"/>
      <c r="E31" s="100"/>
      <c r="F31" s="101"/>
    </row>
    <row r="32" spans="1:6">
      <c r="A32" s="110" t="s">
        <v>382</v>
      </c>
      <c r="B32" s="111" t="s">
        <v>204</v>
      </c>
      <c r="C32" s="98">
        <v>144.86000000000001</v>
      </c>
      <c r="D32" s="109"/>
      <c r="E32" s="100"/>
      <c r="F32" s="101"/>
    </row>
    <row r="33" spans="1:6">
      <c r="A33" s="110" t="s">
        <v>383</v>
      </c>
      <c r="B33" s="111" t="s">
        <v>384</v>
      </c>
      <c r="C33" s="98">
        <v>97.43</v>
      </c>
      <c r="D33" s="109"/>
      <c r="F33" s="101"/>
    </row>
    <row r="34" spans="1:6">
      <c r="A34" s="110" t="s">
        <v>385</v>
      </c>
      <c r="B34" s="111" t="s">
        <v>386</v>
      </c>
      <c r="C34" s="98">
        <v>97.88</v>
      </c>
      <c r="D34" s="109"/>
      <c r="F34" s="101"/>
    </row>
    <row r="35" spans="1:6">
      <c r="A35" s="110"/>
      <c r="B35" s="108" t="s">
        <v>387</v>
      </c>
      <c r="C35" s="98"/>
      <c r="D35" s="109"/>
      <c r="F35" s="101"/>
    </row>
    <row r="36" spans="1:6">
      <c r="A36" s="110" t="s">
        <v>388</v>
      </c>
      <c r="B36" s="111" t="s">
        <v>389</v>
      </c>
      <c r="C36" s="98">
        <v>355.24</v>
      </c>
      <c r="D36" s="109"/>
      <c r="F36" s="101"/>
    </row>
    <row r="37" spans="1:6">
      <c r="A37" s="110" t="s">
        <v>390</v>
      </c>
      <c r="B37" s="111" t="s">
        <v>391</v>
      </c>
      <c r="C37" s="98">
        <v>134.78</v>
      </c>
      <c r="D37" s="109"/>
      <c r="F37" s="101"/>
    </row>
    <row r="38" spans="1:6">
      <c r="A38" s="110" t="s">
        <v>392</v>
      </c>
      <c r="B38" s="111" t="s">
        <v>125</v>
      </c>
      <c r="C38" s="98">
        <v>119.53</v>
      </c>
      <c r="D38" s="109"/>
      <c r="F38" s="101"/>
    </row>
    <row r="39" spans="1:6">
      <c r="A39" s="110" t="s">
        <v>393</v>
      </c>
      <c r="B39" s="111" t="s">
        <v>115</v>
      </c>
      <c r="C39" s="98">
        <v>119.53</v>
      </c>
      <c r="D39" s="109"/>
      <c r="F39" s="101"/>
    </row>
    <row r="40" spans="1:6">
      <c r="A40" s="96" t="s">
        <v>215</v>
      </c>
      <c r="B40" s="110" t="s">
        <v>216</v>
      </c>
      <c r="C40" s="98">
        <v>348.64</v>
      </c>
      <c r="D40" s="109"/>
      <c r="F40" s="101"/>
    </row>
    <row r="41" spans="1:6">
      <c r="A41" s="96" t="s">
        <v>217</v>
      </c>
      <c r="B41" s="110" t="s">
        <v>218</v>
      </c>
      <c r="C41" s="98">
        <v>348.64</v>
      </c>
      <c r="D41" s="109"/>
      <c r="F41" s="101"/>
    </row>
    <row r="42" spans="1:6">
      <c r="A42" s="96" t="s">
        <v>219</v>
      </c>
      <c r="B42" s="110" t="s">
        <v>220</v>
      </c>
      <c r="C42" s="98">
        <v>358.26</v>
      </c>
      <c r="D42" s="109"/>
      <c r="F42" s="101"/>
    </row>
    <row r="43" spans="1:6">
      <c r="A43" s="110" t="s">
        <v>394</v>
      </c>
      <c r="B43" s="111" t="s">
        <v>395</v>
      </c>
      <c r="C43" s="98">
        <v>510.55</v>
      </c>
      <c r="D43" s="109"/>
      <c r="F43" s="101"/>
    </row>
    <row r="44" spans="1:6">
      <c r="A44" s="96" t="s">
        <v>396</v>
      </c>
      <c r="B44" s="97" t="s">
        <v>397</v>
      </c>
      <c r="C44" s="98">
        <v>571</v>
      </c>
      <c r="D44" s="109"/>
      <c r="F44" s="101"/>
    </row>
    <row r="45" spans="1:6">
      <c r="A45" s="112" t="s">
        <v>398</v>
      </c>
      <c r="B45" s="111" t="s">
        <v>399</v>
      </c>
      <c r="C45" s="98">
        <v>270.62</v>
      </c>
      <c r="D45" s="109"/>
      <c r="F45" s="101"/>
    </row>
    <row r="46" spans="1:6">
      <c r="A46" s="110" t="s">
        <v>400</v>
      </c>
      <c r="B46" s="111" t="s">
        <v>401</v>
      </c>
      <c r="C46" s="98">
        <v>177.09</v>
      </c>
      <c r="D46" s="109"/>
      <c r="F46" s="101"/>
    </row>
    <row r="47" spans="1:6">
      <c r="A47" s="110"/>
      <c r="B47" s="108" t="s">
        <v>402</v>
      </c>
      <c r="C47" s="98"/>
      <c r="D47" s="109"/>
      <c r="F47" s="101"/>
    </row>
    <row r="48" spans="1:6">
      <c r="A48" s="110" t="s">
        <v>403</v>
      </c>
      <c r="B48" s="111" t="s">
        <v>210</v>
      </c>
      <c r="C48" s="98">
        <v>137.4</v>
      </c>
      <c r="D48" s="109"/>
      <c r="E48" s="100"/>
      <c r="F48" s="101"/>
    </row>
    <row r="49" spans="1:6">
      <c r="A49" s="110" t="s">
        <v>404</v>
      </c>
      <c r="B49" s="111" t="s">
        <v>139</v>
      </c>
      <c r="C49" s="98">
        <v>121.16</v>
      </c>
      <c r="D49" s="109"/>
      <c r="E49" s="100"/>
      <c r="F49" s="101"/>
    </row>
    <row r="50" spans="1:6">
      <c r="A50" s="110" t="s">
        <v>405</v>
      </c>
      <c r="B50" s="111" t="s">
        <v>137</v>
      </c>
      <c r="C50" s="98">
        <v>121.16</v>
      </c>
      <c r="D50" s="109"/>
      <c r="E50" s="100"/>
      <c r="F50" s="101"/>
    </row>
    <row r="51" spans="1:6">
      <c r="A51" s="110" t="s">
        <v>406</v>
      </c>
      <c r="B51" s="111" t="s">
        <v>264</v>
      </c>
      <c r="C51" s="98">
        <v>151.58000000000001</v>
      </c>
      <c r="D51" s="109"/>
      <c r="E51" s="100"/>
      <c r="F51" s="101"/>
    </row>
    <row r="52" spans="1:6">
      <c r="A52" s="110" t="s">
        <v>407</v>
      </c>
      <c r="B52" s="111" t="s">
        <v>408</v>
      </c>
      <c r="C52" s="98">
        <v>180.81</v>
      </c>
      <c r="D52" s="109"/>
      <c r="E52" s="100"/>
      <c r="F52" s="101"/>
    </row>
    <row r="53" spans="1:6">
      <c r="A53" s="110" t="s">
        <v>409</v>
      </c>
      <c r="B53" s="111" t="s">
        <v>410</v>
      </c>
      <c r="C53" s="98">
        <v>278.25</v>
      </c>
      <c r="D53" s="109"/>
      <c r="E53" s="100"/>
      <c r="F53" s="101"/>
    </row>
    <row r="54" spans="1:6">
      <c r="A54" s="110" t="s">
        <v>411</v>
      </c>
      <c r="B54" s="111" t="s">
        <v>212</v>
      </c>
      <c r="C54" s="98">
        <v>125.15</v>
      </c>
      <c r="D54" s="109"/>
      <c r="E54" s="100"/>
      <c r="F54" s="101"/>
    </row>
    <row r="55" spans="1:6">
      <c r="A55" s="110" t="s">
        <v>412</v>
      </c>
      <c r="B55" s="111" t="s">
        <v>413</v>
      </c>
      <c r="C55" s="98">
        <v>192.87</v>
      </c>
      <c r="D55" s="109"/>
      <c r="E55" s="100"/>
      <c r="F55" s="101"/>
    </row>
    <row r="56" spans="1:6">
      <c r="A56" s="110"/>
      <c r="B56" s="108" t="s">
        <v>414</v>
      </c>
      <c r="C56" s="98"/>
      <c r="D56" s="109"/>
      <c r="E56" s="100"/>
      <c r="F56" s="101"/>
    </row>
    <row r="57" spans="1:6">
      <c r="A57" s="110" t="s">
        <v>415</v>
      </c>
      <c r="B57" s="111" t="s">
        <v>133</v>
      </c>
      <c r="C57" s="98">
        <v>135.08000000000001</v>
      </c>
      <c r="D57" s="109"/>
      <c r="E57" s="100"/>
      <c r="F57" s="101"/>
    </row>
    <row r="58" spans="1:6">
      <c r="A58" s="110" t="s">
        <v>416</v>
      </c>
      <c r="B58" s="111" t="s">
        <v>127</v>
      </c>
      <c r="C58" s="98">
        <v>132.84</v>
      </c>
      <c r="D58" s="109"/>
      <c r="E58" s="100"/>
      <c r="F58" s="101"/>
    </row>
    <row r="59" spans="1:6">
      <c r="A59" s="110" t="s">
        <v>417</v>
      </c>
      <c r="B59" s="111" t="s">
        <v>129</v>
      </c>
      <c r="C59" s="98">
        <v>126.28</v>
      </c>
      <c r="D59" s="109"/>
      <c r="E59" s="100"/>
      <c r="F59" s="101"/>
    </row>
    <row r="60" spans="1:6">
      <c r="A60" s="110" t="s">
        <v>418</v>
      </c>
      <c r="B60" s="111" t="s">
        <v>131</v>
      </c>
      <c r="C60" s="98">
        <v>234.2</v>
      </c>
      <c r="D60" s="109"/>
      <c r="E60" s="100"/>
      <c r="F60" s="101"/>
    </row>
    <row r="61" spans="1:6">
      <c r="A61" s="110"/>
      <c r="B61" s="108" t="s">
        <v>419</v>
      </c>
      <c r="C61" s="98"/>
      <c r="D61" s="109"/>
      <c r="E61" s="100"/>
      <c r="F61" s="101"/>
    </row>
    <row r="62" spans="1:6">
      <c r="A62" s="110" t="s">
        <v>420</v>
      </c>
      <c r="B62" s="111" t="s">
        <v>421</v>
      </c>
      <c r="C62" s="98">
        <v>279.67</v>
      </c>
      <c r="D62" s="109"/>
      <c r="F62" s="101"/>
    </row>
    <row r="63" spans="1:6">
      <c r="A63" s="110" t="s">
        <v>422</v>
      </c>
      <c r="B63" s="111" t="s">
        <v>249</v>
      </c>
      <c r="C63" s="98">
        <v>221.05</v>
      </c>
      <c r="D63" s="109"/>
      <c r="F63" s="101"/>
    </row>
    <row r="64" spans="1:6">
      <c r="A64" s="110" t="s">
        <v>213</v>
      </c>
      <c r="B64" s="111" t="s">
        <v>214</v>
      </c>
      <c r="C64" s="98">
        <v>994.25</v>
      </c>
      <c r="D64" s="109"/>
      <c r="F64" s="101"/>
    </row>
    <row r="65" spans="1:6">
      <c r="A65" s="96" t="s">
        <v>423</v>
      </c>
      <c r="B65" s="111" t="s">
        <v>424</v>
      </c>
      <c r="C65" s="98">
        <v>1069.6099999999999</v>
      </c>
      <c r="D65" s="109"/>
      <c r="F65" s="101"/>
    </row>
    <row r="66" spans="1:6">
      <c r="A66" s="110" t="s">
        <v>425</v>
      </c>
      <c r="B66" s="111" t="s">
        <v>426</v>
      </c>
      <c r="C66" s="98">
        <v>462.85</v>
      </c>
      <c r="D66" s="109"/>
      <c r="F66" s="101"/>
    </row>
    <row r="67" spans="1:6">
      <c r="A67" s="110" t="s">
        <v>427</v>
      </c>
      <c r="B67" s="111" t="s">
        <v>251</v>
      </c>
      <c r="C67" s="98">
        <v>218.35</v>
      </c>
      <c r="D67" s="109"/>
      <c r="F67" s="101"/>
    </row>
    <row r="68" spans="1:6">
      <c r="A68" s="110" t="s">
        <v>428</v>
      </c>
      <c r="B68" s="111" t="s">
        <v>429</v>
      </c>
      <c r="C68" s="98">
        <v>236.25</v>
      </c>
      <c r="D68" s="109"/>
      <c r="F68" s="101"/>
    </row>
    <row r="69" spans="1:6">
      <c r="A69" s="110" t="s">
        <v>430</v>
      </c>
      <c r="B69" s="111" t="s">
        <v>431</v>
      </c>
      <c r="C69" s="98">
        <v>204.23</v>
      </c>
      <c r="D69" s="109"/>
      <c r="F69" s="101"/>
    </row>
    <row r="70" spans="1:6">
      <c r="A70" s="96" t="s">
        <v>432</v>
      </c>
      <c r="B70" s="97" t="s">
        <v>433</v>
      </c>
      <c r="C70" s="98">
        <v>212.96</v>
      </c>
      <c r="D70" s="109"/>
      <c r="F70" s="101"/>
    </row>
    <row r="71" spans="1:6">
      <c r="A71" s="110"/>
      <c r="B71" s="108" t="s">
        <v>434</v>
      </c>
      <c r="C71" s="98"/>
      <c r="D71" s="109"/>
      <c r="F71" s="101"/>
    </row>
    <row r="72" spans="1:6">
      <c r="A72" s="110" t="s">
        <v>116</v>
      </c>
      <c r="B72" s="111" t="s">
        <v>227</v>
      </c>
      <c r="C72" s="98">
        <v>480.04</v>
      </c>
      <c r="D72" s="109"/>
      <c r="F72" s="101"/>
    </row>
    <row r="73" spans="1:6">
      <c r="A73" s="96" t="s">
        <v>343</v>
      </c>
      <c r="B73" s="97" t="s">
        <v>344</v>
      </c>
      <c r="C73" s="98">
        <v>736.54</v>
      </c>
      <c r="D73" s="109"/>
      <c r="F73" s="101"/>
    </row>
    <row r="74" spans="1:6">
      <c r="A74" s="110" t="s">
        <v>435</v>
      </c>
      <c r="B74" s="97" t="s">
        <v>436</v>
      </c>
      <c r="C74" s="98">
        <v>548.53</v>
      </c>
      <c r="D74" s="109"/>
      <c r="F74" s="101"/>
    </row>
    <row r="75" spans="1:6">
      <c r="A75" s="110"/>
      <c r="B75" s="108" t="s">
        <v>437</v>
      </c>
      <c r="C75" s="98"/>
      <c r="D75" s="109"/>
      <c r="F75" s="101"/>
    </row>
    <row r="76" spans="1:6">
      <c r="A76" s="110" t="s">
        <v>221</v>
      </c>
      <c r="B76" s="111" t="s">
        <v>222</v>
      </c>
      <c r="C76" s="98">
        <v>448.59</v>
      </c>
      <c r="D76" s="109"/>
      <c r="E76" s="100"/>
      <c r="F76" s="101"/>
    </row>
    <row r="77" spans="1:6">
      <c r="A77" s="110" t="s">
        <v>438</v>
      </c>
      <c r="B77" s="111" t="s">
        <v>439</v>
      </c>
      <c r="C77" s="98">
        <v>463.79</v>
      </c>
      <c r="D77" s="109"/>
      <c r="E77" s="100"/>
      <c r="F77" s="101"/>
    </row>
    <row r="78" spans="1:6">
      <c r="A78" s="110" t="s">
        <v>440</v>
      </c>
      <c r="B78" s="111" t="s">
        <v>441</v>
      </c>
      <c r="C78" s="98">
        <v>241.07</v>
      </c>
      <c r="D78" s="109"/>
      <c r="E78" s="100"/>
      <c r="F78" s="101"/>
    </row>
    <row r="79" spans="1:6">
      <c r="A79" s="110" t="s">
        <v>442</v>
      </c>
      <c r="B79" s="111" t="s">
        <v>443</v>
      </c>
      <c r="C79" s="98">
        <v>222.95</v>
      </c>
      <c r="D79" s="109"/>
      <c r="E79" s="100"/>
      <c r="F79" s="101"/>
    </row>
    <row r="80" spans="1:6">
      <c r="A80" s="110" t="s">
        <v>444</v>
      </c>
      <c r="B80" s="111" t="s">
        <v>445</v>
      </c>
      <c r="C80" s="98">
        <v>227.74</v>
      </c>
      <c r="D80" s="109"/>
      <c r="E80" s="100"/>
      <c r="F80" s="101"/>
    </row>
    <row r="81" spans="1:6">
      <c r="A81" s="110" t="s">
        <v>446</v>
      </c>
      <c r="B81" s="111" t="s">
        <v>447</v>
      </c>
      <c r="C81" s="98">
        <v>239.49</v>
      </c>
      <c r="D81" s="109"/>
      <c r="E81" s="100"/>
      <c r="F81" s="101"/>
    </row>
    <row r="82" spans="1:6">
      <c r="A82" s="110" t="s">
        <v>448</v>
      </c>
      <c r="B82" s="111" t="s">
        <v>449</v>
      </c>
      <c r="C82" s="98">
        <v>194.01</v>
      </c>
      <c r="D82" s="109"/>
      <c r="E82" s="100"/>
      <c r="F82" s="101"/>
    </row>
    <row r="83" spans="1:6">
      <c r="A83" s="110" t="s">
        <v>225</v>
      </c>
      <c r="B83" s="111" t="s">
        <v>226</v>
      </c>
      <c r="C83" s="98">
        <v>300.79000000000002</v>
      </c>
      <c r="D83" s="109"/>
      <c r="E83" s="100"/>
      <c r="F83" s="101"/>
    </row>
    <row r="84" spans="1:6">
      <c r="A84" s="110" t="s">
        <v>450</v>
      </c>
      <c r="B84" s="111" t="s">
        <v>451</v>
      </c>
      <c r="C84" s="98">
        <v>276.31</v>
      </c>
      <c r="D84" s="109"/>
      <c r="E84" s="100"/>
      <c r="F84" s="101"/>
    </row>
    <row r="85" spans="1:6">
      <c r="A85" s="110" t="s">
        <v>452</v>
      </c>
      <c r="B85" s="111" t="s">
        <v>453</v>
      </c>
      <c r="C85" s="98">
        <v>287.27</v>
      </c>
      <c r="D85" s="109"/>
      <c r="E85" s="100"/>
      <c r="F85" s="101"/>
    </row>
    <row r="86" spans="1:6">
      <c r="A86" s="110" t="s">
        <v>454</v>
      </c>
      <c r="B86" s="111" t="s">
        <v>455</v>
      </c>
      <c r="C86" s="98">
        <v>269.51</v>
      </c>
      <c r="D86" s="109"/>
      <c r="E86" s="100"/>
      <c r="F86" s="101"/>
    </row>
    <row r="87" spans="1:6">
      <c r="A87" s="110" t="s">
        <v>456</v>
      </c>
      <c r="B87" s="111" t="s">
        <v>457</v>
      </c>
      <c r="C87" s="98">
        <v>283.64999999999998</v>
      </c>
      <c r="D87" s="109"/>
      <c r="E87" s="100"/>
      <c r="F87" s="101"/>
    </row>
    <row r="88" spans="1:6">
      <c r="A88" s="110" t="s">
        <v>458</v>
      </c>
      <c r="B88" s="111" t="s">
        <v>459</v>
      </c>
      <c r="C88" s="98">
        <v>371.27</v>
      </c>
      <c r="D88" s="109"/>
      <c r="E88" s="100"/>
      <c r="F88" s="101"/>
    </row>
    <row r="89" spans="1:6">
      <c r="A89" s="110" t="s">
        <v>460</v>
      </c>
      <c r="B89" s="111" t="s">
        <v>461</v>
      </c>
      <c r="C89" s="98">
        <v>269.51</v>
      </c>
      <c r="D89" s="109"/>
      <c r="E89" s="100"/>
      <c r="F89" s="101"/>
    </row>
    <row r="90" spans="1:6">
      <c r="A90" s="110" t="s">
        <v>234</v>
      </c>
      <c r="B90" s="111" t="s">
        <v>235</v>
      </c>
      <c r="C90" s="98">
        <v>625.45000000000005</v>
      </c>
      <c r="D90" s="109"/>
      <c r="E90" s="100"/>
      <c r="F90" s="101"/>
    </row>
    <row r="91" spans="1:6">
      <c r="A91" s="112" t="s">
        <v>462</v>
      </c>
      <c r="B91" s="111" t="s">
        <v>463</v>
      </c>
      <c r="C91" s="98">
        <v>441.12</v>
      </c>
      <c r="D91" s="109"/>
      <c r="E91" s="100"/>
      <c r="F91" s="101"/>
    </row>
    <row r="92" spans="1:6">
      <c r="A92" s="110" t="s">
        <v>464</v>
      </c>
      <c r="B92" s="111" t="s">
        <v>465</v>
      </c>
      <c r="C92" s="98">
        <v>312.17</v>
      </c>
      <c r="D92" s="109"/>
      <c r="E92" s="100"/>
      <c r="F92" s="101"/>
    </row>
    <row r="93" spans="1:6">
      <c r="A93" s="110" t="s">
        <v>466</v>
      </c>
      <c r="B93" s="111" t="s">
        <v>467</v>
      </c>
      <c r="C93" s="98">
        <v>467.74</v>
      </c>
      <c r="D93" s="109"/>
      <c r="E93" s="100"/>
      <c r="F93" s="101"/>
    </row>
    <row r="94" spans="1:6">
      <c r="A94" s="110"/>
      <c r="B94" s="108" t="s">
        <v>468</v>
      </c>
      <c r="C94" s="98"/>
      <c r="D94" s="109"/>
      <c r="E94" s="100"/>
      <c r="F94" s="101"/>
    </row>
    <row r="95" spans="1:6">
      <c r="A95" s="110" t="s">
        <v>232</v>
      </c>
      <c r="B95" s="111" t="s">
        <v>233</v>
      </c>
      <c r="C95" s="98">
        <v>513.11</v>
      </c>
      <c r="D95" s="109"/>
      <c r="E95" s="100"/>
      <c r="F95" s="101"/>
    </row>
    <row r="96" spans="1:6">
      <c r="A96" s="110" t="s">
        <v>469</v>
      </c>
      <c r="B96" s="111" t="s">
        <v>470</v>
      </c>
      <c r="C96" s="98">
        <v>269.8</v>
      </c>
      <c r="D96" s="109"/>
      <c r="E96" s="100"/>
      <c r="F96" s="101"/>
    </row>
    <row r="97" spans="1:6">
      <c r="A97" s="110" t="s">
        <v>236</v>
      </c>
      <c r="B97" s="111" t="s">
        <v>237</v>
      </c>
      <c r="C97" s="98">
        <v>640</v>
      </c>
      <c r="D97" s="109"/>
      <c r="E97" s="100"/>
      <c r="F97" s="101"/>
    </row>
    <row r="98" spans="1:6">
      <c r="A98" s="110" t="s">
        <v>471</v>
      </c>
      <c r="B98" s="111" t="s">
        <v>472</v>
      </c>
      <c r="C98" s="98">
        <v>431.27</v>
      </c>
      <c r="D98" s="109"/>
      <c r="E98" s="100"/>
      <c r="F98" s="101"/>
    </row>
    <row r="99" spans="1:6">
      <c r="A99" s="110" t="s">
        <v>238</v>
      </c>
      <c r="B99" s="111" t="s">
        <v>239</v>
      </c>
      <c r="C99" s="98">
        <v>607.23</v>
      </c>
      <c r="D99" s="109"/>
      <c r="E99" s="100"/>
      <c r="F99" s="101"/>
    </row>
    <row r="100" spans="1:6">
      <c r="A100" s="110" t="s">
        <v>240</v>
      </c>
      <c r="B100" s="111" t="s">
        <v>473</v>
      </c>
      <c r="C100" s="98">
        <v>506.36</v>
      </c>
      <c r="D100" s="109"/>
      <c r="E100" s="100"/>
      <c r="F100" s="101"/>
    </row>
    <row r="101" spans="1:6">
      <c r="A101" s="110" t="s">
        <v>474</v>
      </c>
      <c r="B101" s="111" t="s">
        <v>475</v>
      </c>
      <c r="C101" s="98">
        <v>351.11</v>
      </c>
      <c r="D101" s="109"/>
      <c r="E101" s="100"/>
      <c r="F101" s="101"/>
    </row>
    <row r="102" spans="1:6">
      <c r="A102" s="110" t="s">
        <v>476</v>
      </c>
      <c r="B102" s="111" t="s">
        <v>477</v>
      </c>
      <c r="C102" s="98">
        <v>224.23</v>
      </c>
      <c r="D102" s="109"/>
      <c r="E102" s="100"/>
      <c r="F102" s="101"/>
    </row>
    <row r="103" spans="1:6">
      <c r="A103" s="110" t="s">
        <v>478</v>
      </c>
      <c r="B103" s="111" t="s">
        <v>479</v>
      </c>
      <c r="C103" s="98">
        <v>576.62</v>
      </c>
      <c r="D103" s="109"/>
      <c r="E103" s="100"/>
      <c r="F103" s="101"/>
    </row>
    <row r="104" spans="1:6">
      <c r="A104" s="110" t="s">
        <v>480</v>
      </c>
      <c r="B104" s="111" t="s">
        <v>481</v>
      </c>
      <c r="C104" s="98">
        <v>694.13</v>
      </c>
      <c r="D104" s="109"/>
      <c r="F104" s="101"/>
    </row>
    <row r="105" spans="1:6">
      <c r="A105" s="110"/>
      <c r="B105" s="108" t="s">
        <v>482</v>
      </c>
      <c r="C105" s="98"/>
      <c r="D105" s="109"/>
      <c r="F105" s="101"/>
    </row>
    <row r="106" spans="1:6">
      <c r="A106" s="110" t="s">
        <v>246</v>
      </c>
      <c r="B106" s="111" t="s">
        <v>247</v>
      </c>
      <c r="C106" s="98">
        <v>339.56</v>
      </c>
      <c r="D106" s="109"/>
      <c r="F106" s="101"/>
    </row>
    <row r="107" spans="1:6">
      <c r="A107" s="110" t="s">
        <v>483</v>
      </c>
      <c r="B107" s="111" t="s">
        <v>484</v>
      </c>
      <c r="C107" s="98">
        <v>418.33</v>
      </c>
      <c r="D107" s="109"/>
      <c r="F107" s="101"/>
    </row>
    <row r="108" spans="1:6">
      <c r="A108" s="112"/>
      <c r="B108" s="108" t="s">
        <v>485</v>
      </c>
      <c r="C108" s="98"/>
      <c r="D108" s="109"/>
      <c r="F108" s="101"/>
    </row>
    <row r="109" spans="1:6">
      <c r="A109" s="96" t="s">
        <v>486</v>
      </c>
      <c r="B109" s="111" t="s">
        <v>487</v>
      </c>
      <c r="C109" s="98">
        <v>515.15</v>
      </c>
      <c r="D109" s="109"/>
      <c r="F109" s="101"/>
    </row>
    <row r="110" spans="1:6">
      <c r="A110" s="96" t="s">
        <v>488</v>
      </c>
      <c r="B110" s="111" t="s">
        <v>489</v>
      </c>
      <c r="C110" s="98">
        <v>945.5</v>
      </c>
      <c r="D110" s="109"/>
      <c r="F110" s="101"/>
    </row>
    <row r="111" spans="1:6">
      <c r="A111" s="107"/>
      <c r="B111" s="113" t="s">
        <v>490</v>
      </c>
      <c r="C111" s="98"/>
      <c r="D111" s="109"/>
    </row>
    <row r="112" spans="1:6">
      <c r="A112" s="96" t="s">
        <v>120</v>
      </c>
      <c r="B112" s="110" t="s">
        <v>121</v>
      </c>
      <c r="C112" s="98">
        <v>185.19</v>
      </c>
      <c r="D112" s="109"/>
    </row>
    <row r="113" spans="1:4">
      <c r="A113" s="96" t="s">
        <v>491</v>
      </c>
      <c r="B113" s="110" t="s">
        <v>74</v>
      </c>
      <c r="C113" s="98">
        <v>637</v>
      </c>
      <c r="D113" s="109"/>
    </row>
    <row r="114" spans="1:4">
      <c r="A114" s="96" t="s">
        <v>492</v>
      </c>
      <c r="B114" s="111" t="s">
        <v>493</v>
      </c>
      <c r="C114" s="98">
        <v>637</v>
      </c>
      <c r="D114" s="109"/>
    </row>
    <row r="115" spans="1:4">
      <c r="A115" s="96" t="s">
        <v>494</v>
      </c>
      <c r="B115" s="111" t="s">
        <v>495</v>
      </c>
      <c r="C115" s="98">
        <v>190</v>
      </c>
      <c r="D115" s="109"/>
    </row>
  </sheetData>
  <autoFilter ref="A7:F115"/>
  <mergeCells count="5">
    <mergeCell ref="A2:C2"/>
    <mergeCell ref="A4:C4"/>
    <mergeCell ref="A6:A7"/>
    <mergeCell ref="B6:B7"/>
    <mergeCell ref="C6:C7"/>
  </mergeCells>
  <pageMargins left="0.31496062992125984" right="0.31496062992125984" top="0.35433070866141736" bottom="0.35433070866141736" header="0.31496062992125984" footer="0.31496062992125984"/>
  <pageSetup paperSize="9" scale="7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посещения, обращения</vt:lpstr>
      <vt:lpstr>реабилитация</vt:lpstr>
      <vt:lpstr>ШХНИЗ</vt:lpstr>
      <vt:lpstr>исслед</vt:lpstr>
      <vt:lpstr>ДН</vt:lpstr>
      <vt:lpstr>Лаб_исслед</vt:lpstr>
      <vt:lpstr>ДН!Область_печати</vt:lpstr>
      <vt:lpstr>исслед!Область_печати</vt:lpstr>
      <vt:lpstr>'посещения, обращения'!Область_печати</vt:lpstr>
      <vt:lpstr>реабилитация!Область_печати</vt:lpstr>
      <vt:lpstr>ШХНИЗ!Область_печати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Шмакова</cp:lastModifiedBy>
  <cp:lastPrinted>2026-03-24T09:31:50Z</cp:lastPrinted>
  <dcterms:created xsi:type="dcterms:W3CDTF">2014-10-16T11:51:48Z</dcterms:created>
  <dcterms:modified xsi:type="dcterms:W3CDTF">2026-04-30T10:05:41Z</dcterms:modified>
</cp:coreProperties>
</file>